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codeName="ЭтаКнига" defaultThemeVersion="124226"/>
  <xr:revisionPtr revIDLastSave="0" documentId="8_{389A553F-FC44-4A40-A1F0-663B2D0B3EC6}" xr6:coauthVersionLast="47" xr6:coauthVersionMax="47" xr10:uidLastSave="{00000000-0000-0000-0000-000000000000}"/>
  <bookViews>
    <workbookView xWindow="-120" yWindow="-120" windowWidth="29040" windowHeight="15720" firstSheet="1" activeTab="1" xr2:uid="{00000000-000D-0000-FFFF-FFFF00000000}"/>
  </bookViews>
  <sheets>
    <sheet name="ТАБЛ 1" sheetId="9" state="hidden" r:id="rId1"/>
    <sheet name="ТАБЛ 2" sheetId="1" r:id="rId2"/>
    <sheet name="Подсчет объема ИЛП " sheetId="10" r:id="rId3"/>
    <sheet name="Подсчет объема термоконтейнеров" sheetId="11" r:id="rId4"/>
    <sheet name="ТАБЛ 3" sheetId="2" r:id="rId5"/>
    <sheet name="ТАБЛ 4" sheetId="6" r:id="rId6"/>
    <sheet name="ТАБЛ 5" sheetId="7" r:id="rId7"/>
    <sheet name="ТАБЛ 6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0" i="2" l="1"/>
  <c r="W10" i="2"/>
  <c r="R10" i="2"/>
  <c r="O10" i="2"/>
  <c r="L10" i="2"/>
  <c r="I10" i="2"/>
  <c r="F10" i="2"/>
  <c r="C10" i="2"/>
  <c r="K10" i="1"/>
  <c r="I10" i="1" s="1"/>
  <c r="E10" i="1"/>
  <c r="C10" i="1" s="1"/>
  <c r="F10" i="8" l="1"/>
  <c r="B12" i="11" l="1"/>
  <c r="F10" i="11"/>
  <c r="F9" i="11"/>
  <c r="F8" i="11"/>
  <c r="F7" i="11"/>
  <c r="F6" i="11"/>
  <c r="F5" i="11"/>
  <c r="D11" i="11" s="1"/>
  <c r="F4" i="11"/>
  <c r="B37" i="10"/>
  <c r="B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7" i="10" l="1"/>
  <c r="E36" i="10"/>
</calcChain>
</file>

<file path=xl/sharedStrings.xml><?xml version="1.0" encoding="utf-8"?>
<sst xmlns="http://schemas.openxmlformats.org/spreadsheetml/2006/main" count="351" uniqueCount="198">
  <si>
    <t>№ п\п</t>
  </si>
  <si>
    <t>наименование БУЗ</t>
  </si>
  <si>
    <t>из них</t>
  </si>
  <si>
    <t>всего (количество поставок в год)</t>
  </si>
  <si>
    <t>таблица 3</t>
  </si>
  <si>
    <t>№ п/п</t>
  </si>
  <si>
    <t>термоконтейнеры</t>
  </si>
  <si>
    <t>всего (число единиц)</t>
  </si>
  <si>
    <t>прочие</t>
  </si>
  <si>
    <t>расчетное количество термоиндикаторов</t>
  </si>
  <si>
    <t>таблица 5</t>
  </si>
  <si>
    <t>всего единиц</t>
  </si>
  <si>
    <t>полезный объем (куб.м)</t>
  </si>
  <si>
    <t>эксплуатируются более 10 лет</t>
  </si>
  <si>
    <t>полезный объем (куб.м) суммарно</t>
  </si>
  <si>
    <t>абс. число</t>
  </si>
  <si>
    <t>холодильников</t>
  </si>
  <si>
    <t>единиц</t>
  </si>
  <si>
    <t>термоконтейнеров</t>
  </si>
  <si>
    <t>общий объем (суммарно л\дм 3)</t>
  </si>
  <si>
    <t>обычным транспортом (т.е.сами на машине)</t>
  </si>
  <si>
    <t xml:space="preserve">из них </t>
  </si>
  <si>
    <t>в термоконтейнере с термометром электронным (транспортировка до часу)</t>
  </si>
  <si>
    <t>в термоконтейнере с термометром обычным (транспортировка до часу)</t>
  </si>
  <si>
    <t>в термоконтейнере с терморегистратором 3 в 1 или термоиндикатором/термометром и терморегистратором</t>
  </si>
  <si>
    <t>обычным транспортом ( т.е. сами на машине)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</si>
  <si>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IV уровень</t>
    </r>
  </si>
  <si>
    <t>расчет дополнительного оборудования на грипп</t>
  </si>
  <si>
    <t>ВСЕГО</t>
  </si>
  <si>
    <t>в том числе</t>
  </si>
  <si>
    <t>с учетом одномоментного хранения ТОЛЬКО вакцин по НК (плановые+ эпидпоказания). Месячный запас вакцин</t>
  </si>
  <si>
    <t>для транспортировки гриппа</t>
  </si>
  <si>
    <t>Потребность в хладоэлементах (напоминаем система +2 - +8 - синие, маркированные - Вода) ТРЕТИЙ УРОВЕНЬ У ВСЕХ ОБЕСПЕЧИВАЕТСЯ ДВОЙНЫМ НАБОРОМ ХЭ</t>
  </si>
  <si>
    <t>на транспортировку и хранение месячного объема вакцин. Помним, что весь объем хранится на 3 уровне на 4 не передается - это отдельно существующие термоконтейнеры!!!!!</t>
  </si>
  <si>
    <t>1 комплект</t>
  </si>
  <si>
    <t>2 - ой комплект</t>
  </si>
  <si>
    <t xml:space="preserve">Потребность в приборах учета температуры. РАСЧЕТ: п4307 и п.4308 СанПиН 3.3686-21. Считаем: 3 в 1 и комплект из трех. </t>
  </si>
  <si>
    <t xml:space="preserve">в том числе </t>
  </si>
  <si>
    <t>на транспортировку со 2 уровня на 3</t>
  </si>
  <si>
    <t>хранение на 3 уровне</t>
  </si>
  <si>
    <t>Фактическое состояние ХЦ</t>
  </si>
  <si>
    <t>бытовые</t>
  </si>
  <si>
    <t>фармацевтические</t>
  </si>
  <si>
    <t>Всего требуют замены, т.е. работают более 10 лет</t>
  </si>
  <si>
    <t>кол - во штук</t>
  </si>
  <si>
    <t>объем полезный</t>
  </si>
  <si>
    <t>холодильные морозильные камеры (отдельно стоящие, не входят в холодильник)</t>
  </si>
  <si>
    <t>Количество холодильников (3 уровень должны быть  только ФАРМАЦЕВТИЧЕСКИЕ)</t>
  </si>
  <si>
    <t>ТМ 80</t>
  </si>
  <si>
    <t>ТМ 52</t>
  </si>
  <si>
    <t>ТМ 35</t>
  </si>
  <si>
    <t>ТМ 20</t>
  </si>
  <si>
    <t>Количество хладоэлементов всего</t>
  </si>
  <si>
    <t>из них требуют замены, т.е. более 10 лет</t>
  </si>
  <si>
    <t>прививочный кабинет</t>
  </si>
  <si>
    <t>кол - во (учитываем в поликлинике, ЦРБ, может быть общий или детский+взрослый)</t>
  </si>
  <si>
    <t>в них</t>
  </si>
  <si>
    <t>термоконтейнер</t>
  </si>
  <si>
    <t>прибор учета температуры</t>
  </si>
  <si>
    <t>термометр  электронный</t>
  </si>
  <si>
    <t>термометр обычный</t>
  </si>
  <si>
    <t>прибор учета 3 в 1 или комплекс</t>
  </si>
  <si>
    <t>бытовой</t>
  </si>
  <si>
    <t>фармацевтический</t>
  </si>
  <si>
    <t>холодильник (штуки)</t>
  </si>
  <si>
    <t>амбулатории</t>
  </si>
  <si>
    <t>кол - во амбулатории</t>
  </si>
  <si>
    <t>кол - во прививочных кабинетов/мест; может также быть детский+ взрослый или один смешанный</t>
  </si>
  <si>
    <t>участковые больницы</t>
  </si>
  <si>
    <t>из них требуют замены т.е. болл 10 лет</t>
  </si>
  <si>
    <t>штук</t>
  </si>
  <si>
    <t xml:space="preserve">термоконтейнер </t>
  </si>
  <si>
    <t>кол - во участковых больниц</t>
  </si>
  <si>
    <t>ФАПы</t>
  </si>
  <si>
    <t>кол - во ФАПов</t>
  </si>
  <si>
    <t>медицинские кабинеты образовательных учреждений</t>
  </si>
  <si>
    <t>кол - во образовательных учреждений</t>
  </si>
  <si>
    <t>кол - во прививочных кабинетов/мест</t>
  </si>
  <si>
    <t>кол - во мест</t>
  </si>
  <si>
    <t>закуплено (количество единиц)</t>
  </si>
  <si>
    <t>3 в 1</t>
  </si>
  <si>
    <t>комплекс из терморегистратора/термоиндикатора/элетронного термометра</t>
  </si>
  <si>
    <t>имеется в наличии, т.е. в рабочем состоянии (прошли поверку, смена батарей проведена вовремя)</t>
  </si>
  <si>
    <t>для транспортировки вакцин с 3 уровня на 4 уровень</t>
  </si>
  <si>
    <t>для хранения вакцин (для 4 уровня) если хранение более 1 РАБОЧЕГО ДНЯ. Обратите внимание на журнал движения ИЛП, возврат оформлен документально порядок его утвержден в приказе главного врача,  аналогично 2 на 1 холодильник</t>
  </si>
  <si>
    <t>При расчете не забываем, что транспортировка до 1 часа (п.4251)  требуются только элетронные термометры и маршрутный лист утвержденный главным врачом, журнал движения илп ГДЕ УКАЗАНО ВРЕМЯ ЗАГРУЗКИ И ВЫГРУЗКИ</t>
  </si>
  <si>
    <t>ИТОГО</t>
  </si>
  <si>
    <t>Выделено средств на приобретение оборудования для 3 и 4 уровня ХЦ.(тыс. руб.)</t>
  </si>
  <si>
    <t>хладоэлементов</t>
  </si>
  <si>
    <t>приборов учета температурного режима</t>
  </si>
  <si>
    <t>ХЭ кол - во штук</t>
  </si>
  <si>
    <t>ХЭ штук</t>
  </si>
  <si>
    <t>Оснащенность 4 уровня обратите внимание на п 4271 -  2 комплекта ХЭ</t>
  </si>
  <si>
    <t>перинатальные центры, родильные отдления, родильные дома</t>
  </si>
  <si>
    <t>Потребность в ИЛП (месячная) в литрах</t>
  </si>
  <si>
    <t>Всего</t>
  </si>
  <si>
    <t>НК</t>
  </si>
  <si>
    <t>грипп</t>
  </si>
  <si>
    <t>всего (кол - во поставок в год) специальным транспортом, обрудованным системами учета температуры</t>
  </si>
  <si>
    <r>
      <t xml:space="preserve">поставки вакцин на  </t>
    </r>
    <r>
      <rPr>
        <b/>
        <sz val="10"/>
        <color theme="1"/>
        <rFont val="Times New Roman"/>
        <family val="1"/>
        <charset val="204"/>
      </rPr>
      <t>III уровень ХЦ</t>
    </r>
  </si>
  <si>
    <t>Всего (кол - во поставок в год)специальным транспортом, обрудованным системами учета температуры</t>
  </si>
  <si>
    <t>Количество термоконтейнеров (штук) расшифровать какие, столбик 30 =32 столбику</t>
  </si>
  <si>
    <t>в 2024</t>
  </si>
  <si>
    <t>Если путь из РКЦИП до ЛПУ более 1 часа, то обязательно наличие терморегистратора 3 в 1 или термоиндикатора/термометра и терморегистратора</t>
  </si>
  <si>
    <t>Заполняется, если путь из РКЦИП до ЛПУ составляет менее часа.  (п.4351, п. 4365 СанПиН 3.3686-21 )В этом случае приложить скан маршрутного листа, подписанный главным врачом.</t>
  </si>
  <si>
    <t>Месячная Потребность ЛПУ в ИЛП (В дозах )</t>
  </si>
  <si>
    <t>количество доз в упаковке</t>
  </si>
  <si>
    <t>объем 1 упаковки(в л)</t>
  </si>
  <si>
    <t>Объем месячного запаса ИЛП в (в л)</t>
  </si>
  <si>
    <t>БЦЖ</t>
  </si>
  <si>
    <t>БЦЖ-М</t>
  </si>
  <si>
    <t>полимилекс</t>
  </si>
  <si>
    <t>менактра</t>
  </si>
  <si>
    <t>превенар 13</t>
  </si>
  <si>
    <t>пнемотекс</t>
  </si>
  <si>
    <t>пневмовакс 23</t>
  </si>
  <si>
    <t>вакцина антирабическая культ. концентр.</t>
  </si>
  <si>
    <t>хаврикс</t>
  </si>
  <si>
    <t>адасель</t>
  </si>
  <si>
    <t>альгавак М</t>
  </si>
  <si>
    <t>вакцина коревая культурная живая</t>
  </si>
  <si>
    <t>варилрикс</t>
  </si>
  <si>
    <t>вакцина Гепатит В</t>
  </si>
  <si>
    <t>вакцина клещевого энцефалита</t>
  </si>
  <si>
    <t>иммуноглобулин антирабическй</t>
  </si>
  <si>
    <t>бивак полио</t>
  </si>
  <si>
    <t>Анатоксин АДС-М</t>
  </si>
  <si>
    <t>вакцина против краснухи</t>
  </si>
  <si>
    <t>вакцина паротино-коревая</t>
  </si>
  <si>
    <t xml:space="preserve">АКДС </t>
  </si>
  <si>
    <t>Регевак</t>
  </si>
  <si>
    <t>АДС</t>
  </si>
  <si>
    <t>пентаксим</t>
  </si>
  <si>
    <t xml:space="preserve">совигрипп </t>
  </si>
  <si>
    <t>ультрикс квадри</t>
  </si>
  <si>
    <t>конвасэл</t>
  </si>
  <si>
    <t>флю-м *</t>
  </si>
  <si>
    <t>совигрипп в шприцах как ультрикс</t>
  </si>
  <si>
    <t>совигрипп как регевак</t>
  </si>
  <si>
    <t xml:space="preserve">Итого НК </t>
  </si>
  <si>
    <t>Х</t>
  </si>
  <si>
    <t xml:space="preserve">Итого Грипп </t>
  </si>
  <si>
    <t xml:space="preserve">Подсчет объема термоконтейнеров </t>
  </si>
  <si>
    <t xml:space="preserve">Модель </t>
  </si>
  <si>
    <t>Необходимое количество термоконтейнеров</t>
  </si>
  <si>
    <t xml:space="preserve">Усредненный полезный объём** термоконтейнера с хладоэлементами, л </t>
  </si>
  <si>
    <t xml:space="preserve">Тип хладоэлементов, шт. </t>
  </si>
  <si>
    <t xml:space="preserve">Кол-во хладоэлемент ов, шт. </t>
  </si>
  <si>
    <t>Объем термоконтейнеров, л</t>
  </si>
  <si>
    <t xml:space="preserve">ТМ-5 </t>
  </si>
  <si>
    <t xml:space="preserve">МХД-1 </t>
  </si>
  <si>
    <t xml:space="preserve">ТМ-8 </t>
  </si>
  <si>
    <t xml:space="preserve">ТМ-20к12 </t>
  </si>
  <si>
    <t>МХД-1</t>
  </si>
  <si>
    <t xml:space="preserve">ТМ-20 </t>
  </si>
  <si>
    <t xml:space="preserve">ТМ-35 </t>
  </si>
  <si>
    <t xml:space="preserve">ТМ-52 </t>
  </si>
  <si>
    <t xml:space="preserve">ТМ-80 </t>
  </si>
  <si>
    <t>Полезный объем термоконтейнеров, всего (л):</t>
  </si>
  <si>
    <t>Сумма объемов необходимых контейнеров, идет в табл. 3 столбец 10</t>
  </si>
  <si>
    <t xml:space="preserve">Количество хладоэлементов, всего: </t>
  </si>
  <si>
    <r>
      <t xml:space="preserve">Необходимо высчитатать объем месячной потребностьи в ИЛП  </t>
    </r>
    <r>
      <rPr>
        <b/>
        <u/>
        <sz val="10"/>
        <color theme="1"/>
        <rFont val="Times New Roman"/>
        <family val="1"/>
      </rPr>
      <t>в л</t>
    </r>
    <r>
      <rPr>
        <sz val="10"/>
        <color theme="1"/>
        <rFont val="Times New Roman"/>
        <family val="1"/>
        <charset val="204"/>
      </rPr>
      <t>. Т.е потребность каждой вакцины (в дозах) умножить на объем упаковки в л. Для упрощения подсчета лист"подсчет объема ИЛП"</t>
    </r>
  </si>
  <si>
    <t>Объем холодильников должен вмещать месячную потребность вакцин + 2 й комплект хладоэлементов + запас ИЛП. При этом заполнение холодильника не должно превышать 2/3 его полезного объема.</t>
  </si>
  <si>
    <r>
      <t>Необходимо указать весь объем термоконтейнеров (</t>
    </r>
    <r>
      <rPr>
        <b/>
        <u/>
        <sz val="10"/>
        <color theme="1"/>
        <rFont val="Times New Roman"/>
        <family val="1"/>
      </rPr>
      <t>в литрах полезного объема</t>
    </r>
    <r>
      <rPr>
        <sz val="10"/>
        <color theme="1"/>
        <rFont val="Times New Roman"/>
        <family val="1"/>
        <charset val="204"/>
      </rPr>
      <t xml:space="preserve">). </t>
    </r>
    <r>
      <rPr>
        <sz val="10"/>
        <color rgb="FFFF0000"/>
        <rFont val="Times New Roman"/>
        <family val="1"/>
      </rPr>
      <t>Общий объем должен вмещать всю месячную потребность в ИЛП.</t>
    </r>
  </si>
  <si>
    <t>Необходимо обеспечить весь объем термоконтейнеров хладоэлементами.</t>
  </si>
  <si>
    <t>Заполняются все столбцы таблицы. При заполнении используются только цифры, если нет в наличии ставится "0"</t>
  </si>
  <si>
    <t>В том числе ДОУ/ Заполняются все столбцы таблицы. При заполнении используются только цифры, если нет в наличии ставится "0"</t>
  </si>
  <si>
    <t xml:space="preserve">Исходя из количества термоконтейнеров+ резерв </t>
  </si>
  <si>
    <t>В каждом холодильнике не менее 3 термометров и 3 термоиндикаторов</t>
  </si>
  <si>
    <t>Обратите внимание в тыс. рублей! Т.е. Если потрачен 1 млн рублей, в таблице указывается 1000</t>
  </si>
  <si>
    <t xml:space="preserve">Если заполнено количество единиц, то и объем заполняется обязательно! </t>
  </si>
  <si>
    <t>Соблюдение режима "холодовой цепи" при транспортировке вакцины в 2025 году</t>
  </si>
  <si>
    <t>всего за 2025 год (количество поставок в год)</t>
  </si>
  <si>
    <t xml:space="preserve">наименование БУЗ </t>
  </si>
  <si>
    <r>
      <t xml:space="preserve">Потребность в холодильном оборудовании  (не считаем манту и Диаскин тест) </t>
    </r>
    <r>
      <rPr>
        <b/>
        <u/>
        <sz val="10"/>
        <color theme="1"/>
        <rFont val="Times New Roman"/>
        <family val="1"/>
        <charset val="204"/>
      </rPr>
      <t>(объем указать  в литрах полезного объема)</t>
    </r>
  </si>
  <si>
    <r>
      <t>Потребность в термоконтейнерах</t>
    </r>
    <r>
      <rPr>
        <b/>
        <u/>
        <sz val="10"/>
        <color theme="1"/>
        <rFont val="Times New Roman"/>
        <family val="1"/>
        <charset val="204"/>
      </rPr>
      <t xml:space="preserve"> (объем указать в литрах полезного объема).</t>
    </r>
  </si>
  <si>
    <r>
      <t>Оснащенность холодильным оборудованием складов III уровня "холодовой цепи" (</t>
    </r>
    <r>
      <rPr>
        <b/>
        <u/>
        <sz val="10"/>
        <color theme="1"/>
        <rFont val="Times New Roman"/>
        <family val="1"/>
        <charset val="204"/>
      </rPr>
      <t>по состоянию на 01.01.2026)</t>
    </r>
  </si>
  <si>
    <t>Расчетный показатель (как должно быть, учитывая месячные объемы ИЛП)</t>
  </si>
  <si>
    <t>ТМ 8</t>
  </si>
  <si>
    <t>Приборы учета температуры (счтаем или 3 в 1 или комлектом)</t>
  </si>
  <si>
    <t>Количество введенных серийных номеров должно равнятся количеству терморегистраторов всего.</t>
  </si>
  <si>
    <t xml:space="preserve">Серии всех терморегистраторов </t>
  </si>
  <si>
    <t>Наличие контролирующих приборов (термоиндикаторов) за температурным режимом по состоянию на 01.01.2026  на 4 уровне ХЦ</t>
  </si>
  <si>
    <t>всего по состоянию на 01.01.2026</t>
  </si>
  <si>
    <t>в т.ч. в 2025</t>
  </si>
  <si>
    <t xml:space="preserve">Приобретено  оборудования для III и IV уровня холодовой цепи по состоянию на 01.01.2026 СРЕДСТВА ЛПУ </t>
  </si>
  <si>
    <t>в 2025</t>
  </si>
  <si>
    <t>всего в 2023</t>
  </si>
  <si>
    <t>приобретено по состоянию на 01.01.2026</t>
  </si>
  <si>
    <t>Расчет исходя из Холодильного оборудования, на каждый холодильник  не менее 3 автономных термометра и 3 термоиндикатора(т.е 3 комплекта)</t>
  </si>
  <si>
    <t xml:space="preserve">Указать серии каждого </t>
  </si>
  <si>
    <t>Количество Термоиндикаторов регистрирующих 3 в 1 (ЛогТэг и др.), всего:</t>
  </si>
  <si>
    <t xml:space="preserve">полиоваксин </t>
  </si>
  <si>
    <t>гардасил/церварикс</t>
  </si>
  <si>
    <t>Дата заполнения_________________</t>
  </si>
  <si>
    <t>ФИО Главного врача_______________________________________________________________           М.п.</t>
  </si>
  <si>
    <t>ФИО ответственного лица________________________________________________________</t>
  </si>
  <si>
    <t>Конт.тел. 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</si>
</sst>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name val="Calibri"/>
      <family val="2"/>
      <charset val="204"/>
      <scheme val="minor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  <charset val="204"/>
    </font>
    <font>
      <sz val="12"/>
      <color theme="1"/>
      <name val="TimesNewRomanPSMT"/>
    </font>
    <font>
      <b/>
      <u/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0" fontId="6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4" fillId="0" borderId="1" xfId="0" applyFont="1" applyBorder="1" applyProtection="1">
      <protection locked="0"/>
    </xf>
    <xf numFmtId="0" fontId="0" fillId="0" borderId="0" xfId="0" applyFill="1" applyProtection="1">
      <protection locked="0"/>
    </xf>
    <xf numFmtId="0" fontId="0" fillId="2" borderId="0" xfId="0" applyFill="1" applyProtection="1">
      <protection locked="0"/>
    </xf>
    <xf numFmtId="0" fontId="2" fillId="0" borderId="1" xfId="0" applyFont="1" applyBorder="1" applyProtection="1"/>
    <xf numFmtId="0" fontId="0" fillId="0" borderId="1" xfId="0" applyBorder="1" applyProtection="1">
      <protection locked="0"/>
    </xf>
    <xf numFmtId="0" fontId="0" fillId="0" borderId="1" xfId="0" applyBorder="1" applyProtection="1"/>
    <xf numFmtId="0" fontId="2" fillId="0" borderId="1" xfId="0" applyFont="1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7" fillId="0" borderId="0" xfId="0" applyFont="1" applyProtection="1">
      <protection locked="0"/>
    </xf>
    <xf numFmtId="0" fontId="8" fillId="0" borderId="1" xfId="0" applyFont="1" applyBorder="1" applyProtection="1">
      <protection locked="0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Protection="1"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4" borderId="1" xfId="0" applyFill="1" applyBorder="1" applyAlignment="1" applyProtection="1">
      <alignment horizontal="center" vertical="center" wrapText="1"/>
      <protection locked="0"/>
    </xf>
    <xf numFmtId="0" fontId="10" fillId="2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top" wrapText="1"/>
      <protection locked="0"/>
    </xf>
    <xf numFmtId="0" fontId="10" fillId="0" borderId="0" xfId="0" applyFont="1" applyProtection="1">
      <protection locked="0"/>
    </xf>
    <xf numFmtId="0" fontId="10" fillId="0" borderId="1" xfId="0" applyFont="1" applyBorder="1" applyProtection="1">
      <protection locked="0"/>
    </xf>
    <xf numFmtId="0" fontId="0" fillId="4" borderId="1" xfId="0" applyFill="1" applyBorder="1" applyProtection="1">
      <protection locked="0"/>
    </xf>
    <xf numFmtId="0" fontId="10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wrapText="1"/>
      <protection locked="0"/>
    </xf>
    <xf numFmtId="0" fontId="2" fillId="0" borderId="10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3" borderId="1" xfId="0" applyFill="1" applyBorder="1" applyProtection="1">
      <protection locked="0"/>
    </xf>
    <xf numFmtId="0" fontId="2" fillId="0" borderId="8" xfId="0" applyFont="1" applyBorder="1" applyAlignment="1" applyProtection="1">
      <alignment wrapText="1"/>
      <protection locked="0"/>
    </xf>
    <xf numFmtId="0" fontId="13" fillId="3" borderId="1" xfId="0" applyFont="1" applyFill="1" applyBorder="1" applyAlignment="1" applyProtection="1">
      <alignment horizontal="center" vertical="top" wrapText="1"/>
      <protection locked="0"/>
    </xf>
    <xf numFmtId="0" fontId="14" fillId="3" borderId="0" xfId="0" applyFont="1" applyFill="1" applyAlignment="1" applyProtection="1">
      <alignment wrapText="1"/>
      <protection locked="0"/>
    </xf>
    <xf numFmtId="0" fontId="2" fillId="0" borderId="1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vertical="top"/>
      <protection locked="0"/>
    </xf>
    <xf numFmtId="0" fontId="2" fillId="0" borderId="9" xfId="0" applyFont="1" applyBorder="1" applyAlignment="1" applyProtection="1">
      <alignment vertical="top" wrapText="1"/>
      <protection locked="0"/>
    </xf>
    <xf numFmtId="0" fontId="8" fillId="5" borderId="1" xfId="0" applyFont="1" applyFill="1" applyBorder="1" applyProtection="1"/>
    <xf numFmtId="0" fontId="8" fillId="0" borderId="1" xfId="0" applyFont="1" applyBorder="1" applyProtection="1"/>
    <xf numFmtId="0" fontId="8" fillId="3" borderId="1" xfId="0" applyFont="1" applyFill="1" applyBorder="1" applyProtection="1"/>
    <xf numFmtId="0" fontId="8" fillId="0" borderId="1" xfId="0" applyFont="1" applyBorder="1" applyAlignment="1" applyProtection="1">
      <alignment horizontal="center" vertical="center"/>
    </xf>
    <xf numFmtId="0" fontId="8" fillId="2" borderId="1" xfId="0" applyFont="1" applyFill="1" applyBorder="1" applyProtection="1"/>
    <xf numFmtId="0" fontId="8" fillId="0" borderId="1" xfId="0" applyFont="1" applyBorder="1" applyAlignment="1" applyProtection="1">
      <alignment horizontal="center"/>
    </xf>
    <xf numFmtId="0" fontId="10" fillId="2" borderId="1" xfId="0" applyFont="1" applyFill="1" applyBorder="1" applyProtection="1"/>
    <xf numFmtId="0" fontId="10" fillId="0" borderId="1" xfId="0" applyFont="1" applyBorder="1" applyProtection="1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2" fillId="0" borderId="10" xfId="0" applyFont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vertical="top" wrapText="1"/>
      <protection locked="0"/>
    </xf>
    <xf numFmtId="0" fontId="2" fillId="0" borderId="8" xfId="0" applyFont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9" xfId="0" applyFont="1" applyFill="1" applyBorder="1" applyAlignment="1" applyProtection="1">
      <alignment horizontal="center" vertical="top" wrapText="1"/>
      <protection locked="0"/>
    </xf>
    <xf numFmtId="0" fontId="2" fillId="3" borderId="1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alignment horizontal="center" vertical="top"/>
      <protection locked="0"/>
    </xf>
    <xf numFmtId="0" fontId="2" fillId="0" borderId="7" xfId="0" applyFont="1" applyBorder="1" applyAlignment="1" applyProtection="1">
      <alignment horizontal="center" vertical="top"/>
      <protection locked="0"/>
    </xf>
    <xf numFmtId="0" fontId="2" fillId="0" borderId="6" xfId="0" applyFont="1" applyBorder="1" applyAlignment="1" applyProtection="1">
      <alignment horizontal="center" vertical="top" wrapText="1"/>
      <protection locked="0"/>
    </xf>
    <xf numFmtId="0" fontId="2" fillId="0" borderId="7" xfId="0" applyFont="1" applyBorder="1" applyAlignment="1" applyProtection="1">
      <alignment horizontal="center" vertical="top" wrapText="1"/>
      <protection locked="0"/>
    </xf>
    <xf numFmtId="0" fontId="2" fillId="0" borderId="10" xfId="0" applyFont="1" applyBorder="1" applyAlignment="1" applyProtection="1">
      <alignment horizontal="center" vertical="top"/>
      <protection locked="0"/>
    </xf>
    <xf numFmtId="0" fontId="2" fillId="0" borderId="11" xfId="0" applyFont="1" applyBorder="1" applyAlignment="1" applyProtection="1">
      <alignment horizontal="center" vertical="top"/>
      <protection locked="0"/>
    </xf>
    <xf numFmtId="0" fontId="2" fillId="0" borderId="8" xfId="0" applyFont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top"/>
      <protection locked="0"/>
    </xf>
    <xf numFmtId="0" fontId="2" fillId="0" borderId="2" xfId="0" applyFont="1" applyBorder="1" applyAlignment="1" applyProtection="1">
      <alignment horizontal="center" vertical="top" wrapText="1"/>
      <protection locked="0"/>
    </xf>
    <xf numFmtId="0" fontId="2" fillId="0" borderId="3" xfId="0" applyFont="1" applyBorder="1" applyAlignment="1" applyProtection="1">
      <alignment horizontal="center" vertical="top" wrapText="1"/>
      <protection locked="0"/>
    </xf>
    <xf numFmtId="0" fontId="2" fillId="0" borderId="4" xfId="0" applyFont="1" applyBorder="1" applyAlignment="1" applyProtection="1">
      <alignment horizontal="center" vertical="top" wrapText="1"/>
      <protection locked="0"/>
    </xf>
    <xf numFmtId="0" fontId="2" fillId="0" borderId="0" xfId="0" applyFont="1" applyBorder="1" applyAlignment="1" applyProtection="1">
      <alignment horizontal="center" vertical="top" wrapText="1"/>
      <protection locked="0"/>
    </xf>
    <xf numFmtId="0" fontId="2" fillId="0" borderId="5" xfId="0" applyFont="1" applyBorder="1" applyAlignment="1" applyProtection="1">
      <alignment horizontal="center" vertical="top" wrapText="1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wrapText="1"/>
      <protection locked="0"/>
    </xf>
    <xf numFmtId="0" fontId="0" fillId="0" borderId="9" xfId="0" applyBorder="1" applyAlignment="1" applyProtection="1">
      <alignment horizontal="center" wrapText="1"/>
      <protection locked="0"/>
    </xf>
    <xf numFmtId="0" fontId="0" fillId="3" borderId="6" xfId="0" applyFill="1" applyBorder="1" applyAlignment="1" applyProtection="1">
      <alignment horizontal="center"/>
    </xf>
    <xf numFmtId="0" fontId="0" fillId="3" borderId="7" xfId="0" applyFill="1" applyBorder="1" applyAlignment="1" applyProtection="1">
      <alignment horizontal="center"/>
    </xf>
    <xf numFmtId="0" fontId="0" fillId="3" borderId="9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horizontal="center" wrapText="1"/>
      <protection locked="0"/>
    </xf>
    <xf numFmtId="0" fontId="1" fillId="0" borderId="0" xfId="0" applyFont="1" applyBorder="1" applyAlignment="1" applyProtection="1">
      <alignment horizontal="center" wrapText="1"/>
      <protection locked="0"/>
    </xf>
    <xf numFmtId="0" fontId="2" fillId="0" borderId="9" xfId="0" applyFont="1" applyBorder="1" applyAlignment="1" applyProtection="1">
      <alignment horizontal="center" vertical="top" wrapText="1"/>
      <protection locked="0"/>
    </xf>
    <xf numFmtId="0" fontId="2" fillId="0" borderId="9" xfId="0" applyFont="1" applyBorder="1" applyAlignment="1" applyProtection="1">
      <alignment horizontal="center" vertical="top"/>
      <protection locked="0"/>
    </xf>
    <xf numFmtId="0" fontId="2" fillId="0" borderId="12" xfId="0" applyFont="1" applyBorder="1" applyAlignment="1" applyProtection="1">
      <alignment horizontal="center" vertical="top" wrapText="1"/>
      <protection locked="0"/>
    </xf>
    <xf numFmtId="0" fontId="2" fillId="0" borderId="13" xfId="0" applyFont="1" applyBorder="1" applyAlignment="1" applyProtection="1">
      <alignment horizontal="center" vertical="top" wrapText="1"/>
      <protection locked="0"/>
    </xf>
    <xf numFmtId="0" fontId="2" fillId="0" borderId="15" xfId="0" applyFont="1" applyBorder="1" applyAlignment="1" applyProtection="1">
      <alignment horizontal="center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  <xf numFmtId="0" fontId="13" fillId="3" borderId="6" xfId="0" applyFont="1" applyFill="1" applyBorder="1" applyAlignment="1" applyProtection="1">
      <alignment horizontal="center" vertical="top" wrapText="1"/>
      <protection locked="0"/>
    </xf>
    <xf numFmtId="0" fontId="13" fillId="3" borderId="7" xfId="0" applyFont="1" applyFill="1" applyBorder="1" applyAlignment="1" applyProtection="1">
      <alignment horizontal="center" vertical="top" wrapText="1"/>
      <protection locked="0"/>
    </xf>
    <xf numFmtId="0" fontId="13" fillId="3" borderId="9" xfId="0" applyFont="1" applyFill="1" applyBorder="1" applyAlignment="1" applyProtection="1">
      <alignment horizontal="center" vertical="top" wrapText="1"/>
      <protection locked="0"/>
    </xf>
    <xf numFmtId="0" fontId="2" fillId="0" borderId="11" xfId="0" applyFont="1" applyBorder="1" applyAlignment="1" applyProtection="1">
      <alignment horizontal="center" wrapText="1"/>
      <protection locked="0"/>
    </xf>
    <xf numFmtId="0" fontId="2" fillId="0" borderId="8" xfId="0" applyFont="1" applyBorder="1" applyAlignment="1" applyProtection="1">
      <alignment horizontal="center" wrapText="1"/>
      <protection locked="0"/>
    </xf>
    <xf numFmtId="0" fontId="2" fillId="0" borderId="10" xfId="0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horizontal="center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3" borderId="7" xfId="0" applyFont="1" applyFill="1" applyBorder="1" applyAlignment="1" applyProtection="1">
      <alignment horizontal="center" vertical="top"/>
      <protection locked="0"/>
    </xf>
    <xf numFmtId="0" fontId="2" fillId="3" borderId="9" xfId="0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4:D6"/>
  <sheetViews>
    <sheetView workbookViewId="0">
      <selection activeCell="D6" sqref="D6"/>
    </sheetView>
  </sheetViews>
  <sheetFormatPr defaultColWidth="8.85546875" defaultRowHeight="15"/>
  <sheetData>
    <row r="4" spans="1:4" ht="60">
      <c r="A4" t="s">
        <v>11</v>
      </c>
      <c r="B4" s="1" t="s">
        <v>12</v>
      </c>
      <c r="C4" s="56" t="s">
        <v>2</v>
      </c>
      <c r="D4" s="56"/>
    </row>
    <row r="5" spans="1:4" ht="24.2" customHeight="1">
      <c r="C5" s="57" t="s">
        <v>13</v>
      </c>
      <c r="D5" s="57"/>
    </row>
    <row r="6" spans="1:4">
      <c r="C6" t="s">
        <v>15</v>
      </c>
      <c r="D6" t="s">
        <v>14</v>
      </c>
    </row>
  </sheetData>
  <mergeCells count="2">
    <mergeCell ref="C4:D4"/>
    <mergeCell ref="C5:D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67"/>
  <sheetViews>
    <sheetView tabSelected="1" workbookViewId="0">
      <selection activeCell="D10" sqref="D10"/>
    </sheetView>
  </sheetViews>
  <sheetFormatPr defaultColWidth="8.85546875" defaultRowHeight="15"/>
  <cols>
    <col min="1" max="1" width="5.7109375" style="3" customWidth="1"/>
    <col min="2" max="2" width="43" style="3" customWidth="1"/>
    <col min="3" max="3" width="14.28515625" style="3" customWidth="1"/>
    <col min="4" max="4" width="16.42578125" style="3" customWidth="1"/>
    <col min="5" max="5" width="12.42578125" style="3" customWidth="1"/>
    <col min="6" max="6" width="21.140625" style="3" customWidth="1"/>
    <col min="7" max="7" width="17.28515625" style="3" customWidth="1"/>
    <col min="8" max="8" width="15.7109375" style="3" customWidth="1"/>
    <col min="9" max="10" width="16.42578125" style="3" customWidth="1"/>
    <col min="11" max="11" width="12.42578125" style="3" customWidth="1"/>
    <col min="12" max="12" width="21.140625" style="3" customWidth="1"/>
    <col min="13" max="13" width="17.28515625" style="3" customWidth="1"/>
    <col min="14" max="14" width="15.7109375" style="3" customWidth="1"/>
    <col min="15" max="16384" width="8.85546875" style="3"/>
  </cols>
  <sheetData>
    <row r="2" spans="1:14">
      <c r="A2" s="64" t="s">
        <v>171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2"/>
    </row>
    <row r="3" spans="1:14">
      <c r="A3" s="71" t="s">
        <v>0</v>
      </c>
      <c r="B3" s="58" t="s">
        <v>1</v>
      </c>
      <c r="C3" s="65" t="s">
        <v>99</v>
      </c>
      <c r="D3" s="66"/>
      <c r="E3" s="66"/>
      <c r="F3" s="66"/>
      <c r="G3" s="66"/>
      <c r="H3" s="66"/>
      <c r="I3" s="74" t="s">
        <v>26</v>
      </c>
      <c r="J3" s="74"/>
      <c r="K3" s="74"/>
      <c r="L3" s="74"/>
      <c r="M3" s="74"/>
      <c r="N3" s="74"/>
    </row>
    <row r="4" spans="1:14" ht="14.45" customHeight="1">
      <c r="A4" s="72"/>
      <c r="B4" s="59"/>
      <c r="C4" s="77" t="s">
        <v>172</v>
      </c>
      <c r="D4" s="65" t="s">
        <v>2</v>
      </c>
      <c r="E4" s="66"/>
      <c r="F4" s="66"/>
      <c r="G4" s="66"/>
      <c r="H4" s="66"/>
      <c r="I4" s="75" t="s">
        <v>172</v>
      </c>
      <c r="J4" s="74" t="s">
        <v>2</v>
      </c>
      <c r="K4" s="74"/>
      <c r="L4" s="74"/>
      <c r="M4" s="74"/>
      <c r="N4" s="74"/>
    </row>
    <row r="5" spans="1:14" ht="52.35" customHeight="1">
      <c r="A5" s="72"/>
      <c r="B5" s="59"/>
      <c r="C5" s="78"/>
      <c r="D5" s="58" t="s">
        <v>98</v>
      </c>
      <c r="E5" s="67" t="s">
        <v>20</v>
      </c>
      <c r="F5" s="68"/>
      <c r="G5" s="68"/>
      <c r="H5" s="68"/>
      <c r="I5" s="75"/>
      <c r="J5" s="75" t="s">
        <v>100</v>
      </c>
      <c r="K5" s="76" t="s">
        <v>25</v>
      </c>
      <c r="L5" s="76"/>
      <c r="M5" s="76"/>
      <c r="N5" s="76"/>
    </row>
    <row r="6" spans="1:14" ht="14.45" customHeight="1">
      <c r="A6" s="72"/>
      <c r="B6" s="59"/>
      <c r="C6" s="78"/>
      <c r="D6" s="59"/>
      <c r="E6" s="80" t="s">
        <v>3</v>
      </c>
      <c r="F6" s="69" t="s">
        <v>21</v>
      </c>
      <c r="G6" s="70"/>
      <c r="H6" s="70"/>
      <c r="I6" s="75"/>
      <c r="J6" s="75"/>
      <c r="K6" s="75" t="s">
        <v>3</v>
      </c>
      <c r="L6" s="75" t="s">
        <v>2</v>
      </c>
      <c r="M6" s="75"/>
      <c r="N6" s="75"/>
    </row>
    <row r="7" spans="1:14" ht="85.7" customHeight="1">
      <c r="A7" s="73"/>
      <c r="B7" s="60"/>
      <c r="C7" s="79"/>
      <c r="D7" s="60"/>
      <c r="E7" s="81"/>
      <c r="F7" s="22" t="s">
        <v>24</v>
      </c>
      <c r="G7" s="22" t="s">
        <v>22</v>
      </c>
      <c r="H7" s="22" t="s">
        <v>23</v>
      </c>
      <c r="I7" s="75"/>
      <c r="J7" s="75"/>
      <c r="K7" s="75"/>
      <c r="L7" s="23" t="s">
        <v>24</v>
      </c>
      <c r="M7" s="23" t="s">
        <v>22</v>
      </c>
      <c r="N7" s="23" t="s">
        <v>23</v>
      </c>
    </row>
    <row r="8" spans="1:14" ht="112.5" customHeight="1">
      <c r="A8" s="4"/>
      <c r="B8" s="24"/>
      <c r="C8" s="25"/>
      <c r="D8" s="25"/>
      <c r="E8" s="25"/>
      <c r="F8" s="26" t="s">
        <v>103</v>
      </c>
      <c r="G8" s="61" t="s">
        <v>104</v>
      </c>
      <c r="H8" s="62"/>
      <c r="I8" s="25"/>
      <c r="J8" s="25"/>
      <c r="K8" s="27"/>
      <c r="L8" s="27" t="s">
        <v>103</v>
      </c>
      <c r="M8" s="63" t="s">
        <v>104</v>
      </c>
      <c r="N8" s="63"/>
    </row>
    <row r="9" spans="1:14">
      <c r="A9" s="4"/>
      <c r="B9" s="4"/>
      <c r="C9" s="5">
        <v>1</v>
      </c>
      <c r="D9" s="5">
        <v>2</v>
      </c>
      <c r="E9" s="5">
        <v>3</v>
      </c>
      <c r="F9" s="5">
        <v>4</v>
      </c>
      <c r="G9" s="5">
        <v>5</v>
      </c>
      <c r="H9" s="5">
        <v>6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</row>
    <row r="10" spans="1:14">
      <c r="A10" s="10"/>
      <c r="B10" s="6" t="s">
        <v>1</v>
      </c>
      <c r="C10" s="11">
        <f>D10+E10</f>
        <v>0</v>
      </c>
      <c r="D10" s="10"/>
      <c r="E10" s="11">
        <f>F10+G10+H10</f>
        <v>0</v>
      </c>
      <c r="F10" s="10"/>
      <c r="G10" s="10"/>
      <c r="H10" s="10"/>
      <c r="I10" s="11">
        <f>J10+K10</f>
        <v>0</v>
      </c>
      <c r="J10" s="10"/>
      <c r="K10" s="11">
        <f>L10+M10+N10</f>
        <v>0</v>
      </c>
      <c r="L10" s="10"/>
      <c r="M10" s="10"/>
      <c r="N10" s="10"/>
    </row>
    <row r="12" spans="1:14">
      <c r="B12" s="3" t="s">
        <v>194</v>
      </c>
    </row>
    <row r="13" spans="1:14">
      <c r="B13" s="3" t="s">
        <v>195</v>
      </c>
    </row>
    <row r="14" spans="1:14">
      <c r="B14" s="3" t="s">
        <v>196</v>
      </c>
    </row>
    <row r="15" spans="1:14">
      <c r="B15" s="3" t="s">
        <v>197</v>
      </c>
    </row>
    <row r="16" spans="1:14" s="7" customFormat="1"/>
    <row r="67" s="8" customFormat="1"/>
  </sheetData>
  <sheetProtection algorithmName="SHA-512" hashValue="r+TmOYjyUUPRnqHQ5Ljgn+oQnku9leKbv6AstKhrOnRxBASDuAocufZ4v7h8nPIR9KzjbWbeI72LqzYKWgi7Uw==" saltValue="6czDF8jeCTowvhOXbFwRbA==" spinCount="100000" sheet="1" formatCells="0" formatColumns="0" formatRows="0" selectLockedCells="1"/>
  <mergeCells count="19">
    <mergeCell ref="C4:C7"/>
    <mergeCell ref="E6:E7"/>
    <mergeCell ref="D4:H4"/>
    <mergeCell ref="D5:D7"/>
    <mergeCell ref="G8:H8"/>
    <mergeCell ref="M8:N8"/>
    <mergeCell ref="A2:M2"/>
    <mergeCell ref="C3:H3"/>
    <mergeCell ref="E5:H5"/>
    <mergeCell ref="F6:H6"/>
    <mergeCell ref="A3:A7"/>
    <mergeCell ref="B3:B7"/>
    <mergeCell ref="I3:N3"/>
    <mergeCell ref="I4:I7"/>
    <mergeCell ref="K6:K7"/>
    <mergeCell ref="J4:N4"/>
    <mergeCell ref="J5:J7"/>
    <mergeCell ref="K5:N5"/>
    <mergeCell ref="L6:N6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7"/>
  <dimension ref="A1:E37"/>
  <sheetViews>
    <sheetView workbookViewId="0">
      <pane xSplit="1" ySplit="2" topLeftCell="B27" activePane="bottomRight" state="frozen"/>
      <selection pane="topRight" activeCell="B1" sqref="B1"/>
      <selection pane="bottomLeft" activeCell="A3" sqref="A3"/>
      <selection pane="bottomRight" activeCell="F27" sqref="F27"/>
    </sheetView>
  </sheetViews>
  <sheetFormatPr defaultColWidth="11.42578125" defaultRowHeight="15"/>
  <cols>
    <col min="1" max="1" width="14.85546875" style="3" customWidth="1"/>
    <col min="2" max="2" width="11.42578125" style="3"/>
    <col min="3" max="3" width="12" style="3" customWidth="1"/>
    <col min="4" max="4" width="11.42578125" style="3"/>
    <col min="5" max="5" width="12" style="3" customWidth="1"/>
    <col min="6" max="16384" width="11.42578125" style="3"/>
  </cols>
  <sheetData>
    <row r="1" spans="1:5" ht="18.75">
      <c r="A1" s="15"/>
      <c r="B1" s="15" t="s">
        <v>94</v>
      </c>
      <c r="C1" s="15"/>
      <c r="D1" s="15"/>
      <c r="E1" s="15"/>
    </row>
    <row r="2" spans="1:5" ht="78.75">
      <c r="A2" s="16"/>
      <c r="B2" s="17" t="s">
        <v>105</v>
      </c>
      <c r="C2" s="17" t="s">
        <v>106</v>
      </c>
      <c r="D2" s="17" t="s">
        <v>107</v>
      </c>
      <c r="E2" s="17" t="s">
        <v>108</v>
      </c>
    </row>
    <row r="3" spans="1:5" ht="15.75">
      <c r="A3" s="16">
        <v>1</v>
      </c>
      <c r="B3" s="17">
        <v>2</v>
      </c>
      <c r="C3" s="16">
        <v>3</v>
      </c>
      <c r="D3" s="17">
        <v>4</v>
      </c>
      <c r="E3" s="16">
        <v>5</v>
      </c>
    </row>
    <row r="4" spans="1:5" ht="15.75">
      <c r="A4" s="17" t="s">
        <v>109</v>
      </c>
      <c r="B4" s="18"/>
      <c r="C4" s="19">
        <v>50</v>
      </c>
      <c r="D4" s="16">
        <v>0.47520000000000007</v>
      </c>
      <c r="E4" s="49">
        <f t="shared" ref="E4:E35" si="0">ROUNDUP((B4/C4),0)*D4</f>
        <v>0</v>
      </c>
    </row>
    <row r="5" spans="1:5" ht="15.75">
      <c r="A5" s="17" t="s">
        <v>110</v>
      </c>
      <c r="B5" s="18"/>
      <c r="C5" s="19">
        <v>100</v>
      </c>
      <c r="D5" s="16">
        <v>0.47520000000000007</v>
      </c>
      <c r="E5" s="49">
        <f t="shared" si="0"/>
        <v>0</v>
      </c>
    </row>
    <row r="6" spans="1:5" ht="15.75">
      <c r="A6" s="17" t="s">
        <v>111</v>
      </c>
      <c r="B6" s="18"/>
      <c r="C6" s="19">
        <v>5</v>
      </c>
      <c r="D6" s="16">
        <v>5.6000000000000001E-2</v>
      </c>
      <c r="E6" s="49">
        <f t="shared" si="0"/>
        <v>0</v>
      </c>
    </row>
    <row r="7" spans="1:5" ht="15.75">
      <c r="A7" s="17" t="s">
        <v>192</v>
      </c>
      <c r="B7" s="18"/>
      <c r="C7" s="19">
        <v>10</v>
      </c>
      <c r="D7" s="16">
        <v>0.252</v>
      </c>
      <c r="E7" s="49">
        <f t="shared" si="0"/>
        <v>0</v>
      </c>
    </row>
    <row r="8" spans="1:5" ht="15.75">
      <c r="A8" s="17" t="s">
        <v>112</v>
      </c>
      <c r="B8" s="18"/>
      <c r="C8" s="19">
        <v>1</v>
      </c>
      <c r="D8" s="16">
        <v>9.2399999999999996E-2</v>
      </c>
      <c r="E8" s="49">
        <f t="shared" si="0"/>
        <v>0</v>
      </c>
    </row>
    <row r="9" spans="1:5" ht="15.75">
      <c r="A9" s="17" t="s">
        <v>113</v>
      </c>
      <c r="B9" s="18"/>
      <c r="C9" s="19">
        <v>1</v>
      </c>
      <c r="D9" s="16">
        <v>0.16500000000000001</v>
      </c>
      <c r="E9" s="49">
        <f t="shared" si="0"/>
        <v>0</v>
      </c>
    </row>
    <row r="10" spans="1:5" ht="15.75">
      <c r="A10" s="17" t="s">
        <v>114</v>
      </c>
      <c r="B10" s="18"/>
      <c r="C10" s="19">
        <v>1</v>
      </c>
      <c r="D10" s="20">
        <v>8.4000000000000005E-2</v>
      </c>
      <c r="E10" s="49">
        <f t="shared" si="0"/>
        <v>0</v>
      </c>
    </row>
    <row r="11" spans="1:5" ht="31.5">
      <c r="A11" s="17" t="s">
        <v>115</v>
      </c>
      <c r="B11" s="18"/>
      <c r="C11" s="19">
        <v>1</v>
      </c>
      <c r="D11" s="16">
        <v>0.1875</v>
      </c>
      <c r="E11" s="49">
        <f t="shared" si="0"/>
        <v>0</v>
      </c>
    </row>
    <row r="12" spans="1:5" ht="63">
      <c r="A12" s="17" t="s">
        <v>116</v>
      </c>
      <c r="B12" s="18"/>
      <c r="C12" s="17">
        <v>5</v>
      </c>
      <c r="D12" s="16">
        <v>0.23011499999999999</v>
      </c>
      <c r="E12" s="49">
        <f t="shared" si="0"/>
        <v>0</v>
      </c>
    </row>
    <row r="13" spans="1:5" ht="15.75">
      <c r="A13" s="17" t="s">
        <v>117</v>
      </c>
      <c r="B13" s="18"/>
      <c r="C13" s="19">
        <v>1</v>
      </c>
      <c r="D13" s="16">
        <v>0.14405000000000001</v>
      </c>
      <c r="E13" s="49">
        <f t="shared" si="0"/>
        <v>0</v>
      </c>
    </row>
    <row r="14" spans="1:5" ht="15.75">
      <c r="A14" s="17" t="s">
        <v>118</v>
      </c>
      <c r="B14" s="18"/>
      <c r="C14" s="19">
        <v>1</v>
      </c>
      <c r="D14" s="16">
        <v>8.0400000000000013E-2</v>
      </c>
      <c r="E14" s="49">
        <f t="shared" si="0"/>
        <v>0</v>
      </c>
    </row>
    <row r="15" spans="1:5" ht="15.75">
      <c r="A15" s="17" t="s">
        <v>119</v>
      </c>
      <c r="B15" s="18"/>
      <c r="C15" s="19">
        <v>10</v>
      </c>
      <c r="D15" s="16">
        <v>0.14000000000000001</v>
      </c>
      <c r="E15" s="49">
        <f t="shared" si="0"/>
        <v>0</v>
      </c>
    </row>
    <row r="16" spans="1:5" ht="63">
      <c r="A16" s="17" t="s">
        <v>120</v>
      </c>
      <c r="B16" s="18"/>
      <c r="C16" s="19">
        <v>10</v>
      </c>
      <c r="D16" s="16">
        <v>0.159216</v>
      </c>
      <c r="E16" s="49">
        <f t="shared" si="0"/>
        <v>0</v>
      </c>
    </row>
    <row r="17" spans="1:5" ht="15.75">
      <c r="A17" s="17" t="s">
        <v>121</v>
      </c>
      <c r="B17" s="18"/>
      <c r="C17" s="19">
        <v>1</v>
      </c>
      <c r="D17" s="16">
        <v>0.18562500000000001</v>
      </c>
      <c r="E17" s="49">
        <f t="shared" si="0"/>
        <v>0</v>
      </c>
    </row>
    <row r="18" spans="1:5" ht="31.5">
      <c r="A18" s="17" t="s">
        <v>193</v>
      </c>
      <c r="B18" s="18"/>
      <c r="C18" s="19">
        <v>1</v>
      </c>
      <c r="D18" s="16">
        <v>0.18239999999999998</v>
      </c>
      <c r="E18" s="49">
        <f t="shared" si="0"/>
        <v>0</v>
      </c>
    </row>
    <row r="19" spans="1:5" ht="31.5">
      <c r="A19" s="17" t="s">
        <v>122</v>
      </c>
      <c r="B19" s="18"/>
      <c r="C19" s="19">
        <v>10</v>
      </c>
      <c r="D19" s="16">
        <v>0.248</v>
      </c>
      <c r="E19" s="49">
        <f t="shared" si="0"/>
        <v>0</v>
      </c>
    </row>
    <row r="20" spans="1:5" ht="47.25">
      <c r="A20" s="17" t="s">
        <v>123</v>
      </c>
      <c r="B20" s="18"/>
      <c r="C20" s="19">
        <v>10</v>
      </c>
      <c r="D20" s="16">
        <v>0</v>
      </c>
      <c r="E20" s="49">
        <f t="shared" si="0"/>
        <v>0</v>
      </c>
    </row>
    <row r="21" spans="1:5" ht="63">
      <c r="A21" s="17" t="s">
        <v>124</v>
      </c>
      <c r="B21" s="18"/>
      <c r="C21" s="21">
        <v>20</v>
      </c>
      <c r="D21" s="16">
        <v>2.5739999999999998</v>
      </c>
      <c r="E21" s="49">
        <f t="shared" si="0"/>
        <v>0</v>
      </c>
    </row>
    <row r="22" spans="1:5" ht="15.75">
      <c r="A22" s="17" t="s">
        <v>125</v>
      </c>
      <c r="B22" s="18"/>
      <c r="C22" s="19">
        <v>100</v>
      </c>
      <c r="D22" s="16">
        <v>0.216</v>
      </c>
      <c r="E22" s="49">
        <f t="shared" si="0"/>
        <v>0</v>
      </c>
    </row>
    <row r="23" spans="1:5" ht="31.5">
      <c r="A23" s="17" t="s">
        <v>126</v>
      </c>
      <c r="B23" s="18"/>
      <c r="C23" s="19">
        <v>20</v>
      </c>
      <c r="D23" s="16">
        <v>0.24</v>
      </c>
      <c r="E23" s="49">
        <f t="shared" si="0"/>
        <v>0</v>
      </c>
    </row>
    <row r="24" spans="1:5" ht="47.25">
      <c r="A24" s="17" t="s">
        <v>127</v>
      </c>
      <c r="B24" s="18"/>
      <c r="C24" s="19">
        <v>10</v>
      </c>
      <c r="D24" s="16">
        <v>0.37230000000000002</v>
      </c>
      <c r="E24" s="49">
        <f t="shared" si="0"/>
        <v>0</v>
      </c>
    </row>
    <row r="25" spans="1:5" ht="47.25">
      <c r="A25" s="17" t="s">
        <v>128</v>
      </c>
      <c r="B25" s="18"/>
      <c r="C25" s="19">
        <v>10</v>
      </c>
      <c r="D25" s="16">
        <v>0.37230000000000002</v>
      </c>
      <c r="E25" s="49">
        <f t="shared" si="0"/>
        <v>0</v>
      </c>
    </row>
    <row r="26" spans="1:5" ht="15.75">
      <c r="A26" s="17" t="s">
        <v>129</v>
      </c>
      <c r="B26" s="18"/>
      <c r="C26" s="19">
        <v>20</v>
      </c>
      <c r="D26" s="16">
        <v>0.24</v>
      </c>
      <c r="E26" s="49">
        <f t="shared" si="0"/>
        <v>0</v>
      </c>
    </row>
    <row r="27" spans="1:5" ht="15.75">
      <c r="A27" s="17" t="s">
        <v>130</v>
      </c>
      <c r="B27" s="18"/>
      <c r="C27" s="51">
        <v>10</v>
      </c>
      <c r="D27" s="49">
        <v>0.192</v>
      </c>
      <c r="E27" s="49">
        <f t="shared" si="0"/>
        <v>0</v>
      </c>
    </row>
    <row r="28" spans="1:5" ht="15.75">
      <c r="A28" s="17" t="s">
        <v>131</v>
      </c>
      <c r="B28" s="18"/>
      <c r="C28" s="51">
        <v>20</v>
      </c>
      <c r="D28" s="49">
        <v>0.24</v>
      </c>
      <c r="E28" s="49">
        <f t="shared" si="0"/>
        <v>0</v>
      </c>
    </row>
    <row r="29" spans="1:5" ht="15.75">
      <c r="A29" s="17" t="s">
        <v>132</v>
      </c>
      <c r="B29" s="18"/>
      <c r="C29" s="51">
        <v>1</v>
      </c>
      <c r="D29" s="52">
        <v>0.15</v>
      </c>
      <c r="E29" s="49">
        <f t="shared" si="0"/>
        <v>0</v>
      </c>
    </row>
    <row r="30" spans="1:5" ht="15.75">
      <c r="A30" s="17" t="s">
        <v>133</v>
      </c>
      <c r="B30" s="18"/>
      <c r="C30" s="51">
        <v>10</v>
      </c>
      <c r="D30" s="49">
        <v>0.24</v>
      </c>
      <c r="E30" s="49">
        <f t="shared" si="0"/>
        <v>0</v>
      </c>
    </row>
    <row r="31" spans="1:5" ht="31.5">
      <c r="A31" s="17" t="s">
        <v>134</v>
      </c>
      <c r="B31" s="18"/>
      <c r="C31" s="51">
        <v>10</v>
      </c>
      <c r="D31" s="49">
        <v>1.04</v>
      </c>
      <c r="E31" s="49">
        <f t="shared" si="0"/>
        <v>0</v>
      </c>
    </row>
    <row r="32" spans="1:5" ht="15.75">
      <c r="A32" s="17" t="s">
        <v>135</v>
      </c>
      <c r="B32" s="18"/>
      <c r="C32" s="51">
        <v>10</v>
      </c>
      <c r="D32" s="49">
        <v>0.24</v>
      </c>
      <c r="E32" s="49">
        <f t="shared" si="0"/>
        <v>0</v>
      </c>
    </row>
    <row r="33" spans="1:5" ht="15.75">
      <c r="A33" s="17" t="s">
        <v>136</v>
      </c>
      <c r="B33" s="18"/>
      <c r="C33" s="51">
        <v>10</v>
      </c>
      <c r="D33" s="49">
        <v>0.24</v>
      </c>
      <c r="E33" s="49">
        <f t="shared" si="0"/>
        <v>0</v>
      </c>
    </row>
    <row r="34" spans="1:5" ht="47.25">
      <c r="A34" s="17" t="s">
        <v>137</v>
      </c>
      <c r="B34" s="18"/>
      <c r="C34" s="51">
        <v>10</v>
      </c>
      <c r="D34" s="49">
        <v>1.04</v>
      </c>
      <c r="E34" s="49">
        <f t="shared" si="0"/>
        <v>0</v>
      </c>
    </row>
    <row r="35" spans="1:5" ht="31.5">
      <c r="A35" s="17" t="s">
        <v>138</v>
      </c>
      <c r="B35" s="18"/>
      <c r="C35" s="51">
        <v>10</v>
      </c>
      <c r="D35" s="53">
        <v>0.192</v>
      </c>
      <c r="E35" s="49">
        <f t="shared" si="0"/>
        <v>0</v>
      </c>
    </row>
    <row r="36" spans="1:5" ht="15.75">
      <c r="A36" s="17" t="s">
        <v>139</v>
      </c>
      <c r="B36" s="48">
        <f>SUM(B6:B29)+B4+B5</f>
        <v>0</v>
      </c>
      <c r="C36" s="49" t="s">
        <v>140</v>
      </c>
      <c r="D36" s="49" t="s">
        <v>140</v>
      </c>
      <c r="E36" s="50">
        <f>SUM(E6:E29)+E4+E5</f>
        <v>0</v>
      </c>
    </row>
    <row r="37" spans="1:5" ht="15.75">
      <c r="A37" s="17" t="s">
        <v>141</v>
      </c>
      <c r="B37" s="48">
        <f>SUM(B30+B31+B33+B34+B35)</f>
        <v>0</v>
      </c>
      <c r="C37" s="49" t="s">
        <v>140</v>
      </c>
      <c r="D37" s="49" t="s">
        <v>140</v>
      </c>
      <c r="E37" s="50">
        <f>SUM(E30+E31+E33+E34+E35)</f>
        <v>0</v>
      </c>
    </row>
  </sheetData>
  <sheetProtection algorithmName="SHA-512" hashValue="1ZAMEzmF4oMPqBgTjdgWVyXIjIhrJb/hOraZH5CdU7qNdcfIfYxyq7JeE7oVftKDwCoKJ9nnexh1QdLh3fslzw==" saltValue="8bKhlJ+N0Ftua6zY8iLK1Q==" spinCount="100000" sheet="1" formatCells="0" formatColumns="0" formatRows="0" selectLockedCells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8"/>
  <dimension ref="A1:I12"/>
  <sheetViews>
    <sheetView workbookViewId="0">
      <selection activeCell="G4" sqref="G4"/>
    </sheetView>
  </sheetViews>
  <sheetFormatPr defaultColWidth="11.42578125" defaultRowHeight="15"/>
  <cols>
    <col min="1" max="1" width="21.7109375" style="3" customWidth="1"/>
    <col min="2" max="2" width="15.140625" style="3" customWidth="1"/>
    <col min="3" max="3" width="25" style="3" customWidth="1"/>
    <col min="4" max="4" width="12.85546875" style="3" customWidth="1"/>
    <col min="5" max="5" width="14.42578125" style="3" customWidth="1"/>
    <col min="6" max="6" width="16.28515625" style="3" customWidth="1"/>
    <col min="7" max="16384" width="11.42578125" style="3"/>
  </cols>
  <sheetData>
    <row r="1" spans="1:9" ht="39" customHeight="1">
      <c r="A1" s="82" t="s">
        <v>142</v>
      </c>
      <c r="B1" s="82"/>
      <c r="C1" s="82"/>
      <c r="D1" s="82"/>
      <c r="E1" s="82"/>
      <c r="F1" s="82"/>
    </row>
    <row r="2" spans="1:9" ht="57" customHeight="1">
      <c r="A2" s="28" t="s">
        <v>143</v>
      </c>
      <c r="B2" s="29" t="s">
        <v>144</v>
      </c>
      <c r="C2" s="30" t="s">
        <v>145</v>
      </c>
      <c r="D2" s="31" t="s">
        <v>146</v>
      </c>
      <c r="E2" s="31" t="s">
        <v>147</v>
      </c>
      <c r="F2" s="32" t="s">
        <v>148</v>
      </c>
      <c r="H2" s="33"/>
      <c r="I2" s="33"/>
    </row>
    <row r="3" spans="1:9" ht="19.5" customHeight="1">
      <c r="A3" s="28">
        <v>1</v>
      </c>
      <c r="B3" s="29">
        <v>2</v>
      </c>
      <c r="C3" s="30">
        <v>3</v>
      </c>
      <c r="D3" s="31">
        <v>4</v>
      </c>
      <c r="E3" s="31">
        <v>5</v>
      </c>
      <c r="F3" s="32">
        <v>6</v>
      </c>
      <c r="H3" s="33"/>
      <c r="I3" s="33"/>
    </row>
    <row r="4" spans="1:9" ht="15" customHeight="1">
      <c r="A4" s="34" t="s">
        <v>149</v>
      </c>
      <c r="B4" s="35"/>
      <c r="C4" s="54">
        <v>2.1</v>
      </c>
      <c r="D4" s="55" t="s">
        <v>150</v>
      </c>
      <c r="E4" s="11">
        <v>5</v>
      </c>
      <c r="F4" s="11">
        <f>B4*C4</f>
        <v>0</v>
      </c>
      <c r="H4" s="33"/>
      <c r="I4" s="33"/>
    </row>
    <row r="5" spans="1:9" ht="15.75">
      <c r="A5" s="34" t="s">
        <v>151</v>
      </c>
      <c r="B5" s="35"/>
      <c r="C5" s="54">
        <v>3.3</v>
      </c>
      <c r="D5" s="55" t="s">
        <v>150</v>
      </c>
      <c r="E5" s="11">
        <v>6</v>
      </c>
      <c r="F5" s="11">
        <f t="shared" ref="F5:F10" si="0">B5*C5</f>
        <v>0</v>
      </c>
    </row>
    <row r="6" spans="1:9" ht="15.75">
      <c r="A6" s="34" t="s">
        <v>152</v>
      </c>
      <c r="B6" s="35"/>
      <c r="C6" s="54">
        <v>5.8</v>
      </c>
      <c r="D6" s="55" t="s">
        <v>153</v>
      </c>
      <c r="E6" s="11">
        <v>12</v>
      </c>
      <c r="F6" s="11">
        <f t="shared" si="0"/>
        <v>0</v>
      </c>
    </row>
    <row r="7" spans="1:9" ht="15.75">
      <c r="A7" s="34" t="s">
        <v>154</v>
      </c>
      <c r="B7" s="35"/>
      <c r="C7" s="54">
        <v>14.7</v>
      </c>
      <c r="D7" s="55" t="s">
        <v>153</v>
      </c>
      <c r="E7" s="11">
        <v>17</v>
      </c>
      <c r="F7" s="11">
        <f t="shared" si="0"/>
        <v>0</v>
      </c>
    </row>
    <row r="8" spans="1:9" ht="15.75">
      <c r="A8" s="34" t="s">
        <v>155</v>
      </c>
      <c r="B8" s="35"/>
      <c r="C8" s="54">
        <v>20.7</v>
      </c>
      <c r="D8" s="55" t="s">
        <v>153</v>
      </c>
      <c r="E8" s="11">
        <v>22</v>
      </c>
      <c r="F8" s="11">
        <f t="shared" si="0"/>
        <v>0</v>
      </c>
    </row>
    <row r="9" spans="1:9" ht="15.75">
      <c r="A9" s="34" t="s">
        <v>156</v>
      </c>
      <c r="B9" s="35"/>
      <c r="C9" s="54">
        <v>32</v>
      </c>
      <c r="D9" s="55" t="s">
        <v>153</v>
      </c>
      <c r="E9" s="11">
        <v>24</v>
      </c>
      <c r="F9" s="11">
        <f t="shared" si="0"/>
        <v>0</v>
      </c>
    </row>
    <row r="10" spans="1:9" ht="15.75">
      <c r="A10" s="34" t="s">
        <v>157</v>
      </c>
      <c r="B10" s="35"/>
      <c r="C10" s="54">
        <v>57</v>
      </c>
      <c r="D10" s="55" t="s">
        <v>153</v>
      </c>
      <c r="E10" s="11">
        <v>29</v>
      </c>
      <c r="F10" s="11">
        <f t="shared" si="0"/>
        <v>0</v>
      </c>
    </row>
    <row r="11" spans="1:9" ht="47.25">
      <c r="A11" s="36" t="s">
        <v>158</v>
      </c>
      <c r="B11" s="83" t="s">
        <v>159</v>
      </c>
      <c r="C11" s="84"/>
      <c r="D11" s="85">
        <f>SUM(F4:F10)</f>
        <v>0</v>
      </c>
      <c r="E11" s="86"/>
      <c r="F11" s="87"/>
    </row>
    <row r="12" spans="1:9" ht="47.25">
      <c r="A12" s="37" t="s">
        <v>160</v>
      </c>
      <c r="B12" s="85">
        <f>E4*B4+E5*B5+E6*B6+E7*B7+E8*B8+E9*B9+E10*B10</f>
        <v>0</v>
      </c>
      <c r="C12" s="86"/>
      <c r="D12" s="86"/>
      <c r="E12" s="86"/>
      <c r="F12" s="87"/>
    </row>
  </sheetData>
  <sheetProtection algorithmName="SHA-512" hashValue="enA0gr0XEBBRrNHAeplk+FJLqhqXotL0GX9tLR2V8RCeMQEjxz/gAE7uC+8A6+mDBpsxo3dq0AuGHcTGacKkGg==" saltValue="/RlD6M271xiI4UACaM1a9w==" spinCount="100000" sheet="1" objects="1" scenarios="1" formatCells="0" formatColumns="0" formatRows="0" selectLockedCells="1"/>
  <mergeCells count="4">
    <mergeCell ref="A1:F1"/>
    <mergeCell ref="B11:C11"/>
    <mergeCell ref="D11:F11"/>
    <mergeCell ref="B12:F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3"/>
  <dimension ref="A1:BB70"/>
  <sheetViews>
    <sheetView workbookViewId="0">
      <selection activeCell="D10" sqref="D10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0.85546875" style="3" customWidth="1"/>
    <col min="4" max="4" width="9.85546875" style="3" customWidth="1"/>
    <col min="5" max="5" width="9.42578125" style="3" customWidth="1"/>
    <col min="6" max="6" width="13.85546875" style="3" customWidth="1"/>
    <col min="7" max="7" width="25.7109375" style="3" customWidth="1"/>
    <col min="8" max="8" width="16.85546875" style="3" customWidth="1"/>
    <col min="9" max="9" width="11" style="3" customWidth="1"/>
    <col min="10" max="10" width="32.42578125" style="3" customWidth="1"/>
    <col min="11" max="11" width="18.42578125" style="3" customWidth="1"/>
    <col min="12" max="12" width="13.85546875" style="3" customWidth="1"/>
    <col min="13" max="13" width="15.85546875" style="3" customWidth="1"/>
    <col min="14" max="14" width="16" style="3" customWidth="1"/>
    <col min="15" max="15" width="16.7109375" style="3" customWidth="1"/>
    <col min="16" max="17" width="21" style="3" customWidth="1"/>
    <col min="18" max="19" width="10.28515625" style="3" customWidth="1"/>
    <col min="20" max="20" width="10.42578125" style="3" customWidth="1"/>
    <col min="21" max="26" width="11.28515625" style="3" customWidth="1"/>
    <col min="27" max="37" width="8.85546875" style="3"/>
    <col min="38" max="38" width="12.85546875" style="3" customWidth="1"/>
    <col min="39" max="39" width="13.42578125" style="3" customWidth="1"/>
    <col min="40" max="16384" width="8.85546875" style="3"/>
  </cols>
  <sheetData>
    <row r="1" spans="1:54">
      <c r="AD1" s="3" t="s">
        <v>4</v>
      </c>
    </row>
    <row r="2" spans="1:54" ht="32.1" customHeight="1">
      <c r="A2" s="92" t="s">
        <v>176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</row>
    <row r="3" spans="1:54">
      <c r="A3" s="71" t="s">
        <v>5</v>
      </c>
      <c r="B3" s="71" t="s">
        <v>1</v>
      </c>
      <c r="C3" s="77" t="s">
        <v>94</v>
      </c>
      <c r="D3" s="96"/>
      <c r="E3" s="97"/>
      <c r="F3" s="67" t="s">
        <v>177</v>
      </c>
      <c r="G3" s="68"/>
      <c r="H3" s="68"/>
      <c r="I3" s="68"/>
      <c r="J3" s="68"/>
      <c r="K3" s="68"/>
      <c r="L3" s="68"/>
      <c r="M3" s="68"/>
      <c r="N3" s="68"/>
      <c r="O3" s="68"/>
      <c r="P3" s="68"/>
      <c r="Q3" s="95"/>
      <c r="R3" s="74" t="s">
        <v>40</v>
      </c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74"/>
      <c r="AG3" s="74"/>
      <c r="AH3" s="74"/>
      <c r="AI3" s="74"/>
      <c r="AJ3" s="74"/>
      <c r="AK3" s="74"/>
      <c r="AL3" s="74"/>
      <c r="AM3" s="74"/>
      <c r="AN3" s="74"/>
      <c r="AO3" s="74"/>
      <c r="AP3" s="74"/>
      <c r="AQ3" s="74"/>
      <c r="AR3" s="74"/>
      <c r="AS3" s="74"/>
      <c r="AT3" s="74"/>
      <c r="AU3" s="74"/>
      <c r="AV3" s="74"/>
      <c r="AW3" s="74"/>
      <c r="AX3" s="74"/>
      <c r="AY3" s="74"/>
      <c r="AZ3" s="74"/>
      <c r="BA3" s="74"/>
      <c r="BB3" s="74"/>
    </row>
    <row r="4" spans="1:54" ht="61.7" customHeight="1">
      <c r="A4" s="72"/>
      <c r="B4" s="72"/>
      <c r="C4" s="78"/>
      <c r="D4" s="80"/>
      <c r="E4" s="98"/>
      <c r="F4" s="69" t="s">
        <v>174</v>
      </c>
      <c r="G4" s="70"/>
      <c r="H4" s="94"/>
      <c r="I4" s="67" t="s">
        <v>175</v>
      </c>
      <c r="J4" s="68"/>
      <c r="K4" s="95"/>
      <c r="L4" s="69" t="s">
        <v>32</v>
      </c>
      <c r="M4" s="70"/>
      <c r="N4" s="94"/>
      <c r="O4" s="69" t="s">
        <v>36</v>
      </c>
      <c r="P4" s="70"/>
      <c r="Q4" s="94"/>
      <c r="R4" s="75" t="s">
        <v>47</v>
      </c>
      <c r="S4" s="75"/>
      <c r="T4" s="75"/>
      <c r="U4" s="75"/>
      <c r="V4" s="75"/>
      <c r="W4" s="75"/>
      <c r="X4" s="75"/>
      <c r="Y4" s="75"/>
      <c r="Z4" s="75"/>
      <c r="AA4" s="75"/>
      <c r="AB4" s="75" t="s">
        <v>46</v>
      </c>
      <c r="AC4" s="75"/>
      <c r="AD4" s="76" t="s">
        <v>6</v>
      </c>
      <c r="AE4" s="76"/>
      <c r="AF4" s="88" t="s">
        <v>101</v>
      </c>
      <c r="AG4" s="88"/>
      <c r="AH4" s="88"/>
      <c r="AI4" s="88"/>
      <c r="AJ4" s="88"/>
      <c r="AK4" s="88"/>
      <c r="AL4" s="88" t="s">
        <v>52</v>
      </c>
      <c r="AM4" s="88" t="s">
        <v>179</v>
      </c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</row>
    <row r="5" spans="1:54" ht="21" customHeight="1">
      <c r="A5" s="72"/>
      <c r="B5" s="72"/>
      <c r="C5" s="79"/>
      <c r="D5" s="81"/>
      <c r="E5" s="99"/>
      <c r="F5" s="100" t="s">
        <v>28</v>
      </c>
      <c r="G5" s="68" t="s">
        <v>29</v>
      </c>
      <c r="H5" s="95"/>
      <c r="I5" s="71" t="s">
        <v>28</v>
      </c>
      <c r="J5" s="67" t="s">
        <v>29</v>
      </c>
      <c r="K5" s="95"/>
      <c r="L5" s="38" t="s">
        <v>28</v>
      </c>
      <c r="M5" s="67" t="s">
        <v>21</v>
      </c>
      <c r="N5" s="95"/>
      <c r="O5" s="71" t="s">
        <v>28</v>
      </c>
      <c r="P5" s="67" t="s">
        <v>37</v>
      </c>
      <c r="Q5" s="95"/>
      <c r="R5" s="91" t="s">
        <v>7</v>
      </c>
      <c r="S5" s="76" t="s">
        <v>2</v>
      </c>
      <c r="T5" s="76"/>
      <c r="U5" s="76"/>
      <c r="V5" s="76"/>
      <c r="W5" s="75" t="s">
        <v>43</v>
      </c>
      <c r="X5" s="76" t="s">
        <v>2</v>
      </c>
      <c r="Y5" s="76"/>
      <c r="Z5" s="76"/>
      <c r="AA5" s="76"/>
      <c r="AB5" s="75"/>
      <c r="AC5" s="75"/>
      <c r="AD5" s="76"/>
      <c r="AE5" s="76"/>
      <c r="AF5" s="89" t="s">
        <v>28</v>
      </c>
      <c r="AG5" s="89" t="s">
        <v>37</v>
      </c>
      <c r="AH5" s="89"/>
      <c r="AI5" s="89"/>
      <c r="AJ5" s="89"/>
      <c r="AK5" s="89"/>
      <c r="AL5" s="88"/>
      <c r="AM5" s="88" t="s">
        <v>191</v>
      </c>
      <c r="AN5" s="89" t="s">
        <v>190</v>
      </c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89"/>
    </row>
    <row r="6" spans="1:54" ht="12" customHeight="1">
      <c r="A6" s="72"/>
      <c r="B6" s="72"/>
      <c r="C6" s="76" t="s">
        <v>95</v>
      </c>
      <c r="D6" s="76" t="s">
        <v>29</v>
      </c>
      <c r="E6" s="76"/>
      <c r="F6" s="101"/>
      <c r="G6" s="58" t="s">
        <v>30</v>
      </c>
      <c r="H6" s="58" t="s">
        <v>27</v>
      </c>
      <c r="I6" s="72"/>
      <c r="J6" s="58" t="s">
        <v>33</v>
      </c>
      <c r="K6" s="58" t="s">
        <v>31</v>
      </c>
      <c r="L6" s="72"/>
      <c r="M6" s="58" t="s">
        <v>34</v>
      </c>
      <c r="N6" s="58" t="s">
        <v>35</v>
      </c>
      <c r="O6" s="72"/>
      <c r="P6" s="58" t="s">
        <v>38</v>
      </c>
      <c r="Q6" s="58" t="s">
        <v>39</v>
      </c>
      <c r="R6" s="91"/>
      <c r="S6" s="91" t="s">
        <v>41</v>
      </c>
      <c r="T6" s="91"/>
      <c r="U6" s="91" t="s">
        <v>42</v>
      </c>
      <c r="V6" s="91"/>
      <c r="W6" s="75"/>
      <c r="X6" s="91" t="s">
        <v>41</v>
      </c>
      <c r="Y6" s="91"/>
      <c r="Z6" s="91" t="s">
        <v>42</v>
      </c>
      <c r="AA6" s="91"/>
      <c r="AB6" s="91" t="s">
        <v>7</v>
      </c>
      <c r="AC6" s="91" t="s">
        <v>53</v>
      </c>
      <c r="AD6" s="91" t="s">
        <v>7</v>
      </c>
      <c r="AE6" s="91" t="s">
        <v>53</v>
      </c>
      <c r="AF6" s="89"/>
      <c r="AG6" s="89" t="s">
        <v>48</v>
      </c>
      <c r="AH6" s="89" t="s">
        <v>49</v>
      </c>
      <c r="AI6" s="89" t="s">
        <v>50</v>
      </c>
      <c r="AJ6" s="89" t="s">
        <v>51</v>
      </c>
      <c r="AK6" s="89" t="s">
        <v>178</v>
      </c>
      <c r="AL6" s="88"/>
      <c r="AM6" s="88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89"/>
      <c r="AZ6" s="89"/>
      <c r="BA6" s="89"/>
      <c r="BB6" s="89"/>
    </row>
    <row r="7" spans="1:54" ht="81.599999999999994" customHeight="1">
      <c r="A7" s="73"/>
      <c r="B7" s="73"/>
      <c r="C7" s="76"/>
      <c r="D7" s="5" t="s">
        <v>96</v>
      </c>
      <c r="E7" s="5" t="s">
        <v>97</v>
      </c>
      <c r="F7" s="102"/>
      <c r="G7" s="60"/>
      <c r="H7" s="60"/>
      <c r="I7" s="73"/>
      <c r="J7" s="60"/>
      <c r="K7" s="60"/>
      <c r="L7" s="73"/>
      <c r="M7" s="60"/>
      <c r="N7" s="60"/>
      <c r="O7" s="73"/>
      <c r="P7" s="60"/>
      <c r="Q7" s="60"/>
      <c r="R7" s="91"/>
      <c r="S7" s="39" t="s">
        <v>44</v>
      </c>
      <c r="T7" s="40" t="s">
        <v>45</v>
      </c>
      <c r="U7" s="40" t="s">
        <v>44</v>
      </c>
      <c r="V7" s="40" t="s">
        <v>45</v>
      </c>
      <c r="W7" s="75"/>
      <c r="X7" s="40" t="s">
        <v>44</v>
      </c>
      <c r="Y7" s="40" t="s">
        <v>45</v>
      </c>
      <c r="Z7" s="40" t="s">
        <v>44</v>
      </c>
      <c r="AA7" s="40" t="s">
        <v>45</v>
      </c>
      <c r="AB7" s="91"/>
      <c r="AC7" s="91"/>
      <c r="AD7" s="91"/>
      <c r="AE7" s="91"/>
      <c r="AF7" s="89"/>
      <c r="AG7" s="89"/>
      <c r="AH7" s="89"/>
      <c r="AI7" s="89"/>
      <c r="AJ7" s="89"/>
      <c r="AK7" s="89"/>
      <c r="AL7" s="88"/>
      <c r="AM7" s="88"/>
      <c r="AN7" s="10">
        <v>1</v>
      </c>
      <c r="AO7" s="10">
        <v>2</v>
      </c>
      <c r="AP7" s="10">
        <v>3</v>
      </c>
      <c r="AQ7" s="10">
        <v>4</v>
      </c>
      <c r="AR7" s="10">
        <v>5</v>
      </c>
      <c r="AS7" s="10">
        <v>6</v>
      </c>
      <c r="AT7" s="10">
        <v>7</v>
      </c>
      <c r="AU7" s="10">
        <v>8</v>
      </c>
      <c r="AV7" s="10">
        <v>9</v>
      </c>
      <c r="AW7" s="10">
        <v>10</v>
      </c>
      <c r="AX7" s="10">
        <v>11</v>
      </c>
      <c r="AY7" s="10">
        <v>12</v>
      </c>
      <c r="AZ7" s="10">
        <v>13</v>
      </c>
      <c r="BA7" s="10">
        <v>14</v>
      </c>
      <c r="BB7" s="10">
        <v>15</v>
      </c>
    </row>
    <row r="8" spans="1:54" ht="111" customHeight="1">
      <c r="A8" s="14"/>
      <c r="B8" s="14"/>
      <c r="C8" s="63" t="s">
        <v>161</v>
      </c>
      <c r="D8" s="63"/>
      <c r="E8" s="63"/>
      <c r="F8" s="25"/>
      <c r="G8" s="26" t="s">
        <v>162</v>
      </c>
      <c r="H8" s="25"/>
      <c r="I8" s="25"/>
      <c r="J8" s="26" t="s">
        <v>163</v>
      </c>
      <c r="K8" s="25"/>
      <c r="L8" s="25"/>
      <c r="M8" s="26" t="s">
        <v>164</v>
      </c>
      <c r="N8" s="25"/>
      <c r="O8" s="25"/>
      <c r="P8" s="26"/>
      <c r="Q8" s="26" t="s">
        <v>189</v>
      </c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41"/>
      <c r="AG8" s="41"/>
      <c r="AH8" s="41"/>
      <c r="AI8" s="41"/>
      <c r="AJ8" s="41"/>
      <c r="AK8" s="41"/>
      <c r="AL8" s="41"/>
      <c r="AM8" s="41"/>
      <c r="AN8" s="90" t="s">
        <v>180</v>
      </c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</row>
    <row r="9" spans="1:5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10">
        <v>32</v>
      </c>
      <c r="AG9" s="10">
        <v>33</v>
      </c>
      <c r="AH9" s="10">
        <v>34</v>
      </c>
      <c r="AI9" s="10">
        <v>35</v>
      </c>
      <c r="AJ9" s="10">
        <v>36</v>
      </c>
      <c r="AK9" s="10">
        <v>37</v>
      </c>
      <c r="AL9" s="10">
        <v>38</v>
      </c>
      <c r="AM9" s="10">
        <v>39</v>
      </c>
      <c r="AN9" s="10">
        <v>40</v>
      </c>
      <c r="AO9" s="10">
        <v>41</v>
      </c>
      <c r="AP9" s="10">
        <v>42</v>
      </c>
      <c r="AQ9" s="10">
        <v>43</v>
      </c>
      <c r="AR9" s="10">
        <v>44</v>
      </c>
      <c r="AS9" s="10">
        <v>45</v>
      </c>
      <c r="AT9" s="10">
        <v>46</v>
      </c>
      <c r="AU9" s="10">
        <v>47</v>
      </c>
      <c r="AV9" s="10">
        <v>48</v>
      </c>
      <c r="AW9" s="10">
        <v>49</v>
      </c>
      <c r="AX9" s="10">
        <v>50</v>
      </c>
      <c r="AY9" s="10">
        <v>51</v>
      </c>
      <c r="AZ9" s="10">
        <v>52</v>
      </c>
      <c r="BA9" s="10">
        <v>53</v>
      </c>
      <c r="BB9" s="10">
        <v>54</v>
      </c>
    </row>
    <row r="10" spans="1:54">
      <c r="A10" s="10"/>
      <c r="B10" s="10" t="s">
        <v>173</v>
      </c>
      <c r="C10" s="11">
        <f>D10+E10</f>
        <v>0</v>
      </c>
      <c r="D10" s="10"/>
      <c r="E10" s="10"/>
      <c r="F10" s="11">
        <f>G10+H10</f>
        <v>0</v>
      </c>
      <c r="G10" s="10"/>
      <c r="H10" s="10"/>
      <c r="I10" s="11">
        <f>J10+K10</f>
        <v>0</v>
      </c>
      <c r="J10" s="10"/>
      <c r="K10" s="10"/>
      <c r="L10" s="11">
        <f>M10+N10</f>
        <v>0</v>
      </c>
      <c r="M10" s="10"/>
      <c r="N10" s="10"/>
      <c r="O10" s="11">
        <f>P10+Q10</f>
        <v>0</v>
      </c>
      <c r="P10" s="10"/>
      <c r="Q10" s="10"/>
      <c r="R10" s="11">
        <f>S10+U10</f>
        <v>0</v>
      </c>
      <c r="S10" s="10"/>
      <c r="T10" s="10"/>
      <c r="U10" s="10"/>
      <c r="V10" s="10"/>
      <c r="W10" s="11">
        <f>X10+Z10</f>
        <v>0</v>
      </c>
      <c r="X10" s="10"/>
      <c r="Y10" s="10"/>
      <c r="Z10" s="10"/>
      <c r="AA10" s="10"/>
      <c r="AB10" s="10"/>
      <c r="AC10" s="10"/>
      <c r="AD10" s="10"/>
      <c r="AE10" s="10"/>
      <c r="AF10" s="11">
        <f>SUM(AG10:AK10)</f>
        <v>0</v>
      </c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3" spans="1:54" s="7" customFormat="1"/>
    <row r="14" spans="1:54" s="7" customFormat="1"/>
    <row r="15" spans="1:54" s="7" customFormat="1"/>
    <row r="16" spans="1:54" s="7" customFormat="1"/>
    <row r="17" s="7" customFormat="1"/>
    <row r="18" s="7" customFormat="1"/>
    <row r="19" s="7" customFormat="1"/>
    <row r="20" s="7" customFormat="1"/>
    <row r="21" s="7" customFormat="1"/>
    <row r="22" s="7" customFormat="1"/>
    <row r="23" s="7" customFormat="1"/>
    <row r="24" s="7" customFormat="1"/>
    <row r="25" s="7" customFormat="1"/>
    <row r="26" s="7" customFormat="1"/>
    <row r="27" s="7" customFormat="1"/>
    <row r="29" s="7" customFormat="1"/>
    <row r="30" s="7" customFormat="1"/>
    <row r="31" s="7" customFormat="1"/>
    <row r="32" s="7" customFormat="1"/>
    <row r="33" s="7" customFormat="1"/>
    <row r="34" s="7" customFormat="1"/>
    <row r="35" s="7" customFormat="1"/>
    <row r="36" s="7" customFormat="1"/>
    <row r="37" s="7" customFormat="1"/>
    <row r="38" s="7" customFormat="1"/>
    <row r="39" s="7" customFormat="1"/>
    <row r="40" s="7" customFormat="1"/>
    <row r="41" s="7" customFormat="1"/>
    <row r="42" s="7" customFormat="1"/>
    <row r="43" s="7" customFormat="1"/>
    <row r="44" s="7" customFormat="1"/>
    <row r="45" s="7" customFormat="1"/>
    <row r="46" s="7" customFormat="1"/>
    <row r="47" s="7" customFormat="1"/>
    <row r="48" s="7" customFormat="1"/>
    <row r="49" s="7" customFormat="1"/>
    <row r="50" s="7" customFormat="1"/>
    <row r="51" s="7" customFormat="1"/>
    <row r="52" s="7" customFormat="1"/>
    <row r="53" s="7" customFormat="1"/>
    <row r="54" s="7" customFormat="1"/>
    <row r="69" s="7" customFormat="1"/>
    <row r="70" s="7" customFormat="1"/>
  </sheetData>
  <sheetProtection algorithmName="SHA-512" hashValue="LZ0B3U81McdrS3um4G+RYPnlpFtDuB+9Ocn0EAZY9gjs/Mx06ONN4xBwGIxoAYwlYdacRC/yDnQmSZY2gALwMQ==" saltValue="LWkqJqG3XOERlN03KBAm4g==" spinCount="100000" sheet="1" formatCells="0" formatColumns="0" formatRows="0" selectLockedCells="1"/>
  <mergeCells count="57">
    <mergeCell ref="S6:T6"/>
    <mergeCell ref="AH6:AH7"/>
    <mergeCell ref="AI6:AI7"/>
    <mergeCell ref="AJ6:AJ7"/>
    <mergeCell ref="AD6:AD7"/>
    <mergeCell ref="AG6:AG7"/>
    <mergeCell ref="AD4:AE5"/>
    <mergeCell ref="AB6:AB7"/>
    <mergeCell ref="AC6:AC7"/>
    <mergeCell ref="AB4:AC5"/>
    <mergeCell ref="AF5:AF7"/>
    <mergeCell ref="F3:Q3"/>
    <mergeCell ref="L4:N4"/>
    <mergeCell ref="M5:N5"/>
    <mergeCell ref="O4:Q4"/>
    <mergeCell ref="F5:F7"/>
    <mergeCell ref="G6:G7"/>
    <mergeCell ref="H6:H7"/>
    <mergeCell ref="P5:Q5"/>
    <mergeCell ref="Q6:Q7"/>
    <mergeCell ref="J6:J7"/>
    <mergeCell ref="K6:K7"/>
    <mergeCell ref="M6:M7"/>
    <mergeCell ref="N6:N7"/>
    <mergeCell ref="L6:L7"/>
    <mergeCell ref="C8:E8"/>
    <mergeCell ref="A2:AM2"/>
    <mergeCell ref="F4:H4"/>
    <mergeCell ref="G5:H5"/>
    <mergeCell ref="I4:K4"/>
    <mergeCell ref="I5:I7"/>
    <mergeCell ref="B3:B7"/>
    <mergeCell ref="A3:A7"/>
    <mergeCell ref="C3:E5"/>
    <mergeCell ref="C6:C7"/>
    <mergeCell ref="D6:E6"/>
    <mergeCell ref="AL4:AL7"/>
    <mergeCell ref="R5:R7"/>
    <mergeCell ref="O5:O7"/>
    <mergeCell ref="P6:P7"/>
    <mergeCell ref="J5:K5"/>
    <mergeCell ref="AM4:BB4"/>
    <mergeCell ref="AN5:BB6"/>
    <mergeCell ref="R3:BB3"/>
    <mergeCell ref="AN8:BB8"/>
    <mergeCell ref="AF4:AK4"/>
    <mergeCell ref="AG5:AK5"/>
    <mergeCell ref="AK6:AK7"/>
    <mergeCell ref="AM5:AM7"/>
    <mergeCell ref="R4:AA4"/>
    <mergeCell ref="X5:AA5"/>
    <mergeCell ref="U6:V6"/>
    <mergeCell ref="W5:W7"/>
    <mergeCell ref="X6:Y6"/>
    <mergeCell ref="Z6:AA6"/>
    <mergeCell ref="S5:V5"/>
    <mergeCell ref="AE6:AE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4"/>
  <dimension ref="A3:BY74"/>
  <sheetViews>
    <sheetView workbookViewId="0">
      <pane ySplit="7" topLeftCell="A8" activePane="bottomLeft" state="frozen"/>
      <selection pane="bottomLeft" sqref="A1:XFD1048576"/>
    </sheetView>
  </sheetViews>
  <sheetFormatPr defaultColWidth="8.85546875" defaultRowHeight="15"/>
  <cols>
    <col min="1" max="1" width="5.42578125" style="3" customWidth="1"/>
    <col min="2" max="2" width="28.28515625" style="3" customWidth="1"/>
    <col min="3" max="3" width="12.7109375" style="3" customWidth="1"/>
    <col min="4" max="12" width="8.85546875" style="3"/>
    <col min="13" max="13" width="12.7109375" style="3" customWidth="1"/>
    <col min="14" max="22" width="8.85546875" style="3"/>
    <col min="23" max="24" width="12.7109375" style="3" customWidth="1"/>
    <col min="25" max="33" width="8.85546875" style="3"/>
    <col min="34" max="35" width="12.7109375" style="3" customWidth="1"/>
    <col min="36" max="44" width="8.85546875" style="3"/>
    <col min="45" max="46" width="12.7109375" style="3" customWidth="1"/>
    <col min="47" max="55" width="8.85546875" style="3"/>
    <col min="56" max="57" width="12.7109375" style="3" customWidth="1"/>
    <col min="58" max="66" width="8.85546875" style="3"/>
    <col min="67" max="68" width="12.7109375" style="3" customWidth="1"/>
    <col min="69" max="16384" width="8.85546875" style="3"/>
  </cols>
  <sheetData>
    <row r="3" spans="1:77">
      <c r="A3" s="92" t="s">
        <v>92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3"/>
      <c r="BP3" s="93"/>
      <c r="BQ3" s="93"/>
      <c r="BR3" s="93"/>
      <c r="BS3" s="93"/>
      <c r="BT3" s="93"/>
      <c r="BU3" s="93"/>
      <c r="BV3" s="93"/>
      <c r="BW3" s="93"/>
      <c r="BX3" s="93"/>
    </row>
    <row r="4" spans="1:77" ht="14.45" customHeight="1">
      <c r="A4" s="76" t="s">
        <v>5</v>
      </c>
      <c r="B4" s="71" t="s">
        <v>1</v>
      </c>
      <c r="C4" s="67" t="s">
        <v>93</v>
      </c>
      <c r="D4" s="68"/>
      <c r="E4" s="68"/>
      <c r="F4" s="68"/>
      <c r="G4" s="68"/>
      <c r="H4" s="68"/>
      <c r="I4" s="68"/>
      <c r="J4" s="68"/>
      <c r="K4" s="68"/>
      <c r="L4" s="95"/>
      <c r="M4" s="67" t="s">
        <v>54</v>
      </c>
      <c r="N4" s="68"/>
      <c r="O4" s="68"/>
      <c r="P4" s="68"/>
      <c r="Q4" s="68"/>
      <c r="R4" s="68"/>
      <c r="S4" s="68"/>
      <c r="T4" s="68"/>
      <c r="U4" s="68"/>
      <c r="V4" s="95"/>
      <c r="W4" s="67" t="s">
        <v>65</v>
      </c>
      <c r="X4" s="68"/>
      <c r="Y4" s="68"/>
      <c r="Z4" s="68"/>
      <c r="AA4" s="68"/>
      <c r="AB4" s="68"/>
      <c r="AC4" s="68"/>
      <c r="AD4" s="68"/>
      <c r="AE4" s="68"/>
      <c r="AF4" s="68"/>
      <c r="AG4" s="95"/>
      <c r="AH4" s="67" t="s">
        <v>68</v>
      </c>
      <c r="AI4" s="68"/>
      <c r="AJ4" s="68"/>
      <c r="AK4" s="68"/>
      <c r="AL4" s="68"/>
      <c r="AM4" s="68"/>
      <c r="AN4" s="68"/>
      <c r="AO4" s="68"/>
      <c r="AP4" s="68"/>
      <c r="AQ4" s="68"/>
      <c r="AR4" s="95"/>
      <c r="AS4" s="67" t="s">
        <v>73</v>
      </c>
      <c r="AT4" s="68"/>
      <c r="AU4" s="68"/>
      <c r="AV4" s="68"/>
      <c r="AW4" s="68"/>
      <c r="AX4" s="68"/>
      <c r="AY4" s="68"/>
      <c r="AZ4" s="68"/>
      <c r="BA4" s="68"/>
      <c r="BB4" s="68"/>
      <c r="BC4" s="95"/>
      <c r="BD4" s="67" t="s">
        <v>75</v>
      </c>
      <c r="BE4" s="68"/>
      <c r="BF4" s="68"/>
      <c r="BG4" s="68"/>
      <c r="BH4" s="68"/>
      <c r="BI4" s="68"/>
      <c r="BJ4" s="68"/>
      <c r="BK4" s="68"/>
      <c r="BL4" s="68"/>
      <c r="BM4" s="68"/>
      <c r="BN4" s="95"/>
      <c r="BO4" s="76" t="s">
        <v>8</v>
      </c>
      <c r="BP4" s="76"/>
      <c r="BQ4" s="76"/>
      <c r="BR4" s="76"/>
      <c r="BS4" s="76"/>
      <c r="BT4" s="76"/>
      <c r="BU4" s="76"/>
      <c r="BV4" s="76"/>
      <c r="BW4" s="76"/>
      <c r="BX4" s="76"/>
      <c r="BY4" s="76"/>
    </row>
    <row r="5" spans="1:77" ht="31.35" customHeight="1">
      <c r="A5" s="76"/>
      <c r="B5" s="72"/>
      <c r="C5" s="58" t="s">
        <v>55</v>
      </c>
      <c r="D5" s="75" t="s">
        <v>56</v>
      </c>
      <c r="E5" s="75"/>
      <c r="F5" s="75"/>
      <c r="G5" s="75"/>
      <c r="H5" s="75"/>
      <c r="I5" s="75"/>
      <c r="J5" s="75"/>
      <c r="K5" s="75"/>
      <c r="L5" s="75"/>
      <c r="M5" s="58" t="s">
        <v>55</v>
      </c>
      <c r="N5" s="75" t="s">
        <v>56</v>
      </c>
      <c r="O5" s="75"/>
      <c r="P5" s="75"/>
      <c r="Q5" s="75"/>
      <c r="R5" s="75"/>
      <c r="S5" s="75"/>
      <c r="T5" s="75"/>
      <c r="U5" s="75"/>
      <c r="V5" s="75"/>
      <c r="W5" s="58" t="s">
        <v>66</v>
      </c>
      <c r="X5" s="58" t="s">
        <v>67</v>
      </c>
      <c r="Y5" s="75" t="s">
        <v>56</v>
      </c>
      <c r="Z5" s="75"/>
      <c r="AA5" s="75"/>
      <c r="AB5" s="75"/>
      <c r="AC5" s="75"/>
      <c r="AD5" s="75"/>
      <c r="AE5" s="75"/>
      <c r="AF5" s="75"/>
      <c r="AG5" s="75"/>
      <c r="AH5" s="58" t="s">
        <v>72</v>
      </c>
      <c r="AI5" s="58" t="s">
        <v>67</v>
      </c>
      <c r="AJ5" s="75" t="s">
        <v>56</v>
      </c>
      <c r="AK5" s="75"/>
      <c r="AL5" s="75"/>
      <c r="AM5" s="75"/>
      <c r="AN5" s="75"/>
      <c r="AO5" s="75"/>
      <c r="AP5" s="75"/>
      <c r="AQ5" s="75"/>
      <c r="AR5" s="75"/>
      <c r="AS5" s="58" t="s">
        <v>74</v>
      </c>
      <c r="AT5" s="58" t="s">
        <v>67</v>
      </c>
      <c r="AU5" s="75" t="s">
        <v>56</v>
      </c>
      <c r="AV5" s="75"/>
      <c r="AW5" s="75"/>
      <c r="AX5" s="75"/>
      <c r="AY5" s="75"/>
      <c r="AZ5" s="75"/>
      <c r="BA5" s="75"/>
      <c r="BB5" s="75"/>
      <c r="BC5" s="75"/>
      <c r="BD5" s="58" t="s">
        <v>76</v>
      </c>
      <c r="BE5" s="58" t="s">
        <v>77</v>
      </c>
      <c r="BF5" s="77" t="s">
        <v>56</v>
      </c>
      <c r="BG5" s="96"/>
      <c r="BH5" s="96"/>
      <c r="BI5" s="96"/>
      <c r="BJ5" s="96"/>
      <c r="BK5" s="96"/>
      <c r="BL5" s="96"/>
      <c r="BM5" s="96"/>
      <c r="BN5" s="97"/>
      <c r="BO5" s="75" t="s">
        <v>78</v>
      </c>
      <c r="BP5" s="75" t="s">
        <v>77</v>
      </c>
      <c r="BQ5" s="75" t="s">
        <v>56</v>
      </c>
      <c r="BR5" s="75"/>
      <c r="BS5" s="75"/>
      <c r="BT5" s="75"/>
      <c r="BU5" s="75"/>
      <c r="BV5" s="75"/>
      <c r="BW5" s="75"/>
      <c r="BX5" s="75"/>
      <c r="BY5" s="75"/>
    </row>
    <row r="6" spans="1:77" ht="40.35" customHeight="1">
      <c r="A6" s="76"/>
      <c r="B6" s="72"/>
      <c r="C6" s="59"/>
      <c r="D6" s="91" t="s">
        <v>64</v>
      </c>
      <c r="E6" s="91"/>
      <c r="F6" s="91"/>
      <c r="G6" s="91" t="s">
        <v>57</v>
      </c>
      <c r="H6" s="91"/>
      <c r="I6" s="91" t="s">
        <v>58</v>
      </c>
      <c r="J6" s="91"/>
      <c r="K6" s="91"/>
      <c r="L6" s="108" t="s">
        <v>90</v>
      </c>
      <c r="M6" s="59"/>
      <c r="N6" s="91" t="s">
        <v>64</v>
      </c>
      <c r="O6" s="91"/>
      <c r="P6" s="91"/>
      <c r="Q6" s="91" t="s">
        <v>57</v>
      </c>
      <c r="R6" s="91"/>
      <c r="S6" s="91" t="s">
        <v>58</v>
      </c>
      <c r="T6" s="91"/>
      <c r="U6" s="91"/>
      <c r="V6" s="108" t="s">
        <v>90</v>
      </c>
      <c r="W6" s="59"/>
      <c r="X6" s="59"/>
      <c r="Y6" s="91" t="s">
        <v>64</v>
      </c>
      <c r="Z6" s="91"/>
      <c r="AA6" s="91"/>
      <c r="AB6" s="91" t="s">
        <v>71</v>
      </c>
      <c r="AC6" s="91"/>
      <c r="AD6" s="91" t="s">
        <v>58</v>
      </c>
      <c r="AE6" s="91"/>
      <c r="AF6" s="91"/>
      <c r="AG6" s="91" t="s">
        <v>91</v>
      </c>
      <c r="AH6" s="59"/>
      <c r="AI6" s="59"/>
      <c r="AJ6" s="91" t="s">
        <v>64</v>
      </c>
      <c r="AK6" s="91"/>
      <c r="AL6" s="91"/>
      <c r="AM6" s="91" t="s">
        <v>71</v>
      </c>
      <c r="AN6" s="91"/>
      <c r="AO6" s="91" t="s">
        <v>58</v>
      </c>
      <c r="AP6" s="91"/>
      <c r="AQ6" s="91"/>
      <c r="AR6" s="91" t="s">
        <v>91</v>
      </c>
      <c r="AS6" s="59"/>
      <c r="AT6" s="59"/>
      <c r="AU6" s="91" t="s">
        <v>64</v>
      </c>
      <c r="AV6" s="91"/>
      <c r="AW6" s="91"/>
      <c r="AX6" s="91" t="s">
        <v>71</v>
      </c>
      <c r="AY6" s="91"/>
      <c r="AZ6" s="91" t="s">
        <v>58</v>
      </c>
      <c r="BA6" s="91"/>
      <c r="BB6" s="91"/>
      <c r="BC6" s="91" t="s">
        <v>91</v>
      </c>
      <c r="BD6" s="59"/>
      <c r="BE6" s="59"/>
      <c r="BF6" s="91" t="s">
        <v>64</v>
      </c>
      <c r="BG6" s="91"/>
      <c r="BH6" s="91"/>
      <c r="BI6" s="91" t="s">
        <v>71</v>
      </c>
      <c r="BJ6" s="91"/>
      <c r="BK6" s="91" t="s">
        <v>58</v>
      </c>
      <c r="BL6" s="91"/>
      <c r="BM6" s="91"/>
      <c r="BN6" s="106" t="s">
        <v>91</v>
      </c>
      <c r="BO6" s="75"/>
      <c r="BP6" s="75"/>
      <c r="BQ6" s="91" t="s">
        <v>64</v>
      </c>
      <c r="BR6" s="91"/>
      <c r="BS6" s="91"/>
      <c r="BT6" s="91" t="s">
        <v>71</v>
      </c>
      <c r="BU6" s="91"/>
      <c r="BV6" s="91" t="s">
        <v>58</v>
      </c>
      <c r="BW6" s="91"/>
      <c r="BX6" s="91"/>
      <c r="BY6" s="89" t="s">
        <v>91</v>
      </c>
    </row>
    <row r="7" spans="1:77" ht="64.5">
      <c r="A7" s="5"/>
      <c r="B7" s="73"/>
      <c r="C7" s="60"/>
      <c r="D7" s="40" t="s">
        <v>62</v>
      </c>
      <c r="E7" s="40" t="s">
        <v>63</v>
      </c>
      <c r="F7" s="40" t="s">
        <v>69</v>
      </c>
      <c r="G7" s="40" t="s">
        <v>70</v>
      </c>
      <c r="H7" s="39" t="s">
        <v>69</v>
      </c>
      <c r="I7" s="40" t="s">
        <v>59</v>
      </c>
      <c r="J7" s="40" t="s">
        <v>60</v>
      </c>
      <c r="K7" s="40" t="s">
        <v>61</v>
      </c>
      <c r="L7" s="107"/>
      <c r="M7" s="60"/>
      <c r="N7" s="40" t="s">
        <v>62</v>
      </c>
      <c r="O7" s="40" t="s">
        <v>63</v>
      </c>
      <c r="P7" s="40" t="s">
        <v>69</v>
      </c>
      <c r="Q7" s="40" t="s">
        <v>70</v>
      </c>
      <c r="R7" s="39" t="s">
        <v>69</v>
      </c>
      <c r="S7" s="40" t="s">
        <v>59</v>
      </c>
      <c r="T7" s="40" t="s">
        <v>60</v>
      </c>
      <c r="U7" s="40" t="s">
        <v>61</v>
      </c>
      <c r="V7" s="107"/>
      <c r="W7" s="60"/>
      <c r="X7" s="60"/>
      <c r="Y7" s="40" t="s">
        <v>62</v>
      </c>
      <c r="Z7" s="40" t="s">
        <v>63</v>
      </c>
      <c r="AA7" s="40" t="s">
        <v>69</v>
      </c>
      <c r="AB7" s="40" t="s">
        <v>70</v>
      </c>
      <c r="AC7" s="39" t="s">
        <v>69</v>
      </c>
      <c r="AD7" s="40" t="s">
        <v>59</v>
      </c>
      <c r="AE7" s="40" t="s">
        <v>60</v>
      </c>
      <c r="AF7" s="40" t="s">
        <v>61</v>
      </c>
      <c r="AG7" s="91"/>
      <c r="AH7" s="60"/>
      <c r="AI7" s="60"/>
      <c r="AJ7" s="40" t="s">
        <v>62</v>
      </c>
      <c r="AK7" s="40" t="s">
        <v>63</v>
      </c>
      <c r="AL7" s="40" t="s">
        <v>69</v>
      </c>
      <c r="AM7" s="40" t="s">
        <v>70</v>
      </c>
      <c r="AN7" s="39" t="s">
        <v>69</v>
      </c>
      <c r="AO7" s="40" t="s">
        <v>59</v>
      </c>
      <c r="AP7" s="40" t="s">
        <v>60</v>
      </c>
      <c r="AQ7" s="40" t="s">
        <v>61</v>
      </c>
      <c r="AR7" s="91"/>
      <c r="AS7" s="60"/>
      <c r="AT7" s="60"/>
      <c r="AU7" s="40" t="s">
        <v>62</v>
      </c>
      <c r="AV7" s="40" t="s">
        <v>63</v>
      </c>
      <c r="AW7" s="40" t="s">
        <v>69</v>
      </c>
      <c r="AX7" s="40" t="s">
        <v>70</v>
      </c>
      <c r="AY7" s="39" t="s">
        <v>69</v>
      </c>
      <c r="AZ7" s="40" t="s">
        <v>59</v>
      </c>
      <c r="BA7" s="40" t="s">
        <v>60</v>
      </c>
      <c r="BB7" s="40" t="s">
        <v>61</v>
      </c>
      <c r="BC7" s="91"/>
      <c r="BD7" s="60"/>
      <c r="BE7" s="60"/>
      <c r="BF7" s="40" t="s">
        <v>62</v>
      </c>
      <c r="BG7" s="40" t="s">
        <v>63</v>
      </c>
      <c r="BH7" s="40" t="s">
        <v>69</v>
      </c>
      <c r="BI7" s="40" t="s">
        <v>70</v>
      </c>
      <c r="BJ7" s="39" t="s">
        <v>69</v>
      </c>
      <c r="BK7" s="42" t="s">
        <v>59</v>
      </c>
      <c r="BL7" s="42" t="s">
        <v>60</v>
      </c>
      <c r="BM7" s="42" t="s">
        <v>61</v>
      </c>
      <c r="BN7" s="107"/>
      <c r="BO7" s="75"/>
      <c r="BP7" s="75"/>
      <c r="BQ7" s="40" t="s">
        <v>62</v>
      </c>
      <c r="BR7" s="40" t="s">
        <v>63</v>
      </c>
      <c r="BS7" s="40" t="s">
        <v>69</v>
      </c>
      <c r="BT7" s="40" t="s">
        <v>70</v>
      </c>
      <c r="BU7" s="39" t="s">
        <v>69</v>
      </c>
      <c r="BV7" s="40" t="s">
        <v>59</v>
      </c>
      <c r="BW7" s="40" t="s">
        <v>60</v>
      </c>
      <c r="BX7" s="40" t="s">
        <v>61</v>
      </c>
      <c r="BY7" s="89"/>
    </row>
    <row r="8" spans="1:77" s="44" customFormat="1" ht="40.5" customHeight="1">
      <c r="A8" s="43"/>
      <c r="C8" s="103" t="s">
        <v>165</v>
      </c>
      <c r="D8" s="104"/>
      <c r="E8" s="104"/>
      <c r="F8" s="104"/>
      <c r="G8" s="104"/>
      <c r="H8" s="104"/>
      <c r="I8" s="104"/>
      <c r="J8" s="104"/>
      <c r="K8" s="104"/>
      <c r="L8" s="105"/>
      <c r="M8" s="103" t="s">
        <v>165</v>
      </c>
      <c r="N8" s="104"/>
      <c r="O8" s="104"/>
      <c r="P8" s="104"/>
      <c r="Q8" s="104"/>
      <c r="R8" s="104"/>
      <c r="S8" s="104"/>
      <c r="T8" s="104"/>
      <c r="U8" s="104"/>
      <c r="V8" s="105"/>
      <c r="W8" s="103" t="s">
        <v>165</v>
      </c>
      <c r="X8" s="104"/>
      <c r="Y8" s="104"/>
      <c r="Z8" s="104"/>
      <c r="AA8" s="104"/>
      <c r="AB8" s="104"/>
      <c r="AC8" s="104"/>
      <c r="AD8" s="104"/>
      <c r="AE8" s="104"/>
      <c r="AF8" s="104"/>
      <c r="AG8" s="105"/>
      <c r="AH8" s="103" t="s">
        <v>165</v>
      </c>
      <c r="AI8" s="104"/>
      <c r="AJ8" s="104"/>
      <c r="AK8" s="104"/>
      <c r="AL8" s="104"/>
      <c r="AM8" s="104"/>
      <c r="AN8" s="104"/>
      <c r="AO8" s="104"/>
      <c r="AP8" s="104"/>
      <c r="AQ8" s="104"/>
      <c r="AR8" s="105"/>
      <c r="AS8" s="103" t="s">
        <v>165</v>
      </c>
      <c r="AT8" s="104"/>
      <c r="AU8" s="104"/>
      <c r="AV8" s="104"/>
      <c r="AW8" s="104"/>
      <c r="AX8" s="104"/>
      <c r="AY8" s="104"/>
      <c r="AZ8" s="104"/>
      <c r="BA8" s="104"/>
      <c r="BB8" s="104"/>
      <c r="BC8" s="105"/>
      <c r="BD8" s="103" t="s">
        <v>166</v>
      </c>
      <c r="BE8" s="104"/>
      <c r="BF8" s="104"/>
      <c r="BG8" s="104"/>
      <c r="BH8" s="104"/>
      <c r="BI8" s="104"/>
      <c r="BJ8" s="104"/>
      <c r="BK8" s="104"/>
      <c r="BL8" s="104"/>
      <c r="BM8" s="104"/>
      <c r="BN8" s="105"/>
      <c r="BO8" s="103" t="s">
        <v>165</v>
      </c>
      <c r="BP8" s="104"/>
      <c r="BQ8" s="104"/>
      <c r="BR8" s="104"/>
      <c r="BS8" s="104"/>
      <c r="BT8" s="104"/>
      <c r="BU8" s="104"/>
      <c r="BV8" s="104"/>
      <c r="BW8" s="104"/>
      <c r="BX8" s="104"/>
      <c r="BY8" s="105"/>
    </row>
    <row r="9" spans="1:77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  <c r="T9" s="5">
        <v>20</v>
      </c>
      <c r="U9" s="5">
        <v>21</v>
      </c>
      <c r="V9" s="5">
        <v>22</v>
      </c>
      <c r="W9" s="5">
        <v>23</v>
      </c>
      <c r="X9" s="5">
        <v>24</v>
      </c>
      <c r="Y9" s="5">
        <v>25</v>
      </c>
      <c r="Z9" s="5">
        <v>26</v>
      </c>
      <c r="AA9" s="5">
        <v>27</v>
      </c>
      <c r="AB9" s="5">
        <v>28</v>
      </c>
      <c r="AC9" s="5">
        <v>29</v>
      </c>
      <c r="AD9" s="5">
        <v>30</v>
      </c>
      <c r="AE9" s="5">
        <v>31</v>
      </c>
      <c r="AF9" s="5">
        <v>32</v>
      </c>
      <c r="AG9" s="5">
        <v>33</v>
      </c>
      <c r="AH9" s="5">
        <v>34</v>
      </c>
      <c r="AI9" s="5">
        <v>35</v>
      </c>
      <c r="AJ9" s="5">
        <v>36</v>
      </c>
      <c r="AK9" s="5">
        <v>37</v>
      </c>
      <c r="AL9" s="5">
        <v>38</v>
      </c>
      <c r="AM9" s="5">
        <v>39</v>
      </c>
      <c r="AN9" s="5">
        <v>40</v>
      </c>
      <c r="AO9" s="5">
        <v>41</v>
      </c>
      <c r="AP9" s="5">
        <v>42</v>
      </c>
      <c r="AQ9" s="5">
        <v>43</v>
      </c>
      <c r="AR9" s="5">
        <v>44</v>
      </c>
      <c r="AS9" s="5">
        <v>45</v>
      </c>
      <c r="AT9" s="5">
        <v>46</v>
      </c>
      <c r="AU9" s="5">
        <v>47</v>
      </c>
      <c r="AV9" s="5">
        <v>48</v>
      </c>
      <c r="AW9" s="5">
        <v>49</v>
      </c>
      <c r="AX9" s="5">
        <v>50</v>
      </c>
      <c r="AY9" s="5">
        <v>51</v>
      </c>
      <c r="AZ9" s="5">
        <v>52</v>
      </c>
      <c r="BA9" s="5">
        <v>53</v>
      </c>
      <c r="BB9" s="5">
        <v>54</v>
      </c>
      <c r="BC9" s="5">
        <v>55</v>
      </c>
      <c r="BD9" s="5">
        <v>56</v>
      </c>
      <c r="BE9" s="5">
        <v>57</v>
      </c>
      <c r="BF9" s="5">
        <v>58</v>
      </c>
      <c r="BG9" s="5">
        <v>59</v>
      </c>
      <c r="BH9" s="5">
        <v>60</v>
      </c>
      <c r="BI9" s="5">
        <v>61</v>
      </c>
      <c r="BJ9" s="5">
        <v>62</v>
      </c>
      <c r="BK9" s="5">
        <v>63</v>
      </c>
      <c r="BL9" s="5">
        <v>64</v>
      </c>
      <c r="BM9" s="5">
        <v>65</v>
      </c>
      <c r="BN9" s="5">
        <v>66</v>
      </c>
      <c r="BO9" s="5">
        <v>67</v>
      </c>
      <c r="BP9" s="5">
        <v>68</v>
      </c>
      <c r="BQ9" s="5">
        <v>69</v>
      </c>
      <c r="BR9" s="5">
        <v>70</v>
      </c>
      <c r="BS9" s="5">
        <v>71</v>
      </c>
      <c r="BT9" s="5">
        <v>72</v>
      </c>
      <c r="BU9" s="5">
        <v>73</v>
      </c>
      <c r="BV9" s="5">
        <v>74</v>
      </c>
      <c r="BW9" s="5">
        <v>75</v>
      </c>
      <c r="BX9" s="5">
        <v>76</v>
      </c>
      <c r="BY9" s="45">
        <v>77</v>
      </c>
    </row>
    <row r="10" spans="1:77" s="7" customFormat="1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  <c r="BU10" s="12"/>
      <c r="BV10" s="12"/>
      <c r="BW10" s="12"/>
      <c r="BX10" s="12"/>
      <c r="BY10" s="13"/>
    </row>
    <row r="11" spans="1:77" s="7" customFormat="1" ht="75" customHeight="1">
      <c r="A11" s="3"/>
      <c r="B11" s="3"/>
      <c r="C11" s="3"/>
      <c r="D11" s="3"/>
      <c r="E11" s="3"/>
      <c r="F11" s="3"/>
      <c r="G11" s="3"/>
      <c r="H11" s="3"/>
      <c r="I11" s="3"/>
      <c r="J11" s="88" t="s">
        <v>181</v>
      </c>
      <c r="K11" s="88"/>
      <c r="L11" s="3"/>
      <c r="M11" s="3"/>
      <c r="N11" s="3"/>
      <c r="O11" s="3"/>
      <c r="P11" s="3"/>
      <c r="Q11" s="3"/>
      <c r="R11" s="3"/>
      <c r="S11" s="3"/>
      <c r="T11" s="88" t="s">
        <v>181</v>
      </c>
      <c r="U11" s="88"/>
      <c r="V11" s="3"/>
      <c r="W11" s="3"/>
      <c r="X11" s="3"/>
      <c r="Y11" s="3"/>
      <c r="Z11" s="3"/>
      <c r="AA11" s="3"/>
      <c r="AB11" s="3"/>
      <c r="AC11" s="3"/>
      <c r="AD11" s="3"/>
      <c r="AE11" s="88" t="s">
        <v>181</v>
      </c>
      <c r="AF11" s="88"/>
      <c r="AG11" s="3"/>
      <c r="AH11" s="3"/>
      <c r="AI11" s="3"/>
      <c r="AJ11" s="3"/>
      <c r="AK11" s="3"/>
      <c r="AL11" s="3"/>
      <c r="AM11" s="3"/>
      <c r="AN11" s="3"/>
      <c r="AO11" s="3"/>
      <c r="AP11" s="88" t="s">
        <v>181</v>
      </c>
      <c r="AQ11" s="88"/>
      <c r="AR11" s="3"/>
      <c r="AS11" s="3"/>
      <c r="AT11" s="3"/>
      <c r="AU11" s="3"/>
      <c r="AV11" s="3"/>
      <c r="AW11" s="3"/>
      <c r="AX11" s="3"/>
      <c r="AY11" s="3"/>
      <c r="AZ11" s="3"/>
      <c r="BA11" s="88" t="s">
        <v>181</v>
      </c>
      <c r="BB11" s="88"/>
      <c r="BC11" s="3"/>
      <c r="BD11" s="3"/>
      <c r="BE11" s="3"/>
      <c r="BF11" s="3"/>
      <c r="BG11" s="3"/>
      <c r="BH11" s="3"/>
      <c r="BI11" s="3"/>
      <c r="BJ11" s="3"/>
      <c r="BK11" s="3"/>
      <c r="BL11" s="88" t="s">
        <v>181</v>
      </c>
      <c r="BM11" s="88"/>
      <c r="BN11" s="3"/>
      <c r="BO11" s="3"/>
      <c r="BW11" s="88" t="s">
        <v>181</v>
      </c>
      <c r="BX11" s="88"/>
    </row>
    <row r="12" spans="1:77" s="7" customFormat="1">
      <c r="A12" s="3"/>
      <c r="B12" s="3"/>
      <c r="C12" s="3"/>
      <c r="D12" s="3"/>
      <c r="E12" s="3"/>
      <c r="F12" s="3"/>
      <c r="G12" s="3"/>
      <c r="H12" s="3"/>
      <c r="I12" s="3"/>
      <c r="J12" s="10">
        <v>1</v>
      </c>
      <c r="K12" s="10"/>
      <c r="L12" s="3"/>
      <c r="M12" s="3"/>
      <c r="N12" s="3"/>
      <c r="O12" s="3"/>
      <c r="P12" s="3"/>
      <c r="Q12" s="3"/>
      <c r="R12" s="3"/>
      <c r="S12" s="3"/>
      <c r="T12" s="10">
        <v>1</v>
      </c>
      <c r="U12" s="10"/>
      <c r="V12" s="3"/>
      <c r="W12" s="3"/>
      <c r="X12" s="3"/>
      <c r="Y12" s="3"/>
      <c r="Z12" s="3"/>
      <c r="AA12" s="3"/>
      <c r="AB12" s="3"/>
      <c r="AC12" s="3"/>
      <c r="AD12" s="3"/>
      <c r="AE12" s="10">
        <v>1</v>
      </c>
      <c r="AF12" s="10"/>
      <c r="AG12" s="3"/>
      <c r="AH12" s="3"/>
      <c r="AI12" s="3"/>
      <c r="AJ12" s="3"/>
      <c r="AK12" s="3"/>
      <c r="AL12" s="3"/>
      <c r="AM12" s="3"/>
      <c r="AN12" s="3"/>
      <c r="AO12" s="3"/>
      <c r="AP12" s="10">
        <v>1</v>
      </c>
      <c r="AQ12" s="10"/>
      <c r="AR12" s="3"/>
      <c r="AS12" s="3"/>
      <c r="AT12" s="3"/>
      <c r="AU12" s="3"/>
      <c r="AV12" s="3"/>
      <c r="AW12" s="3"/>
      <c r="AX12" s="3"/>
      <c r="AY12" s="3"/>
      <c r="AZ12" s="3"/>
      <c r="BA12" s="10">
        <v>1</v>
      </c>
      <c r="BB12" s="10"/>
      <c r="BC12" s="3"/>
      <c r="BD12" s="3"/>
      <c r="BE12" s="3"/>
      <c r="BF12" s="3"/>
      <c r="BG12" s="3"/>
      <c r="BH12" s="3"/>
      <c r="BI12" s="3"/>
      <c r="BJ12" s="3"/>
      <c r="BK12" s="3"/>
      <c r="BL12" s="10">
        <v>1</v>
      </c>
      <c r="BM12" s="10"/>
      <c r="BN12" s="3"/>
      <c r="BO12" s="3"/>
      <c r="BP12" s="3"/>
      <c r="BQ12" s="3"/>
      <c r="BR12" s="3"/>
      <c r="BS12" s="3"/>
      <c r="BT12" s="3"/>
      <c r="BU12" s="3"/>
      <c r="BV12" s="3"/>
      <c r="BW12" s="10">
        <v>1</v>
      </c>
      <c r="BX12" s="10"/>
      <c r="BY12" s="3"/>
    </row>
    <row r="13" spans="1:77" s="7" customFormat="1">
      <c r="A13" s="3"/>
      <c r="B13" s="3"/>
      <c r="C13" s="3"/>
      <c r="D13" s="3"/>
      <c r="E13" s="3"/>
      <c r="F13" s="3"/>
      <c r="G13" s="3"/>
      <c r="H13" s="3"/>
      <c r="I13" s="3"/>
      <c r="J13" s="10">
        <v>2</v>
      </c>
      <c r="K13" s="10"/>
      <c r="L13" s="3"/>
      <c r="M13" s="3"/>
      <c r="N13" s="3"/>
      <c r="O13" s="3"/>
      <c r="P13" s="3"/>
      <c r="Q13" s="3"/>
      <c r="R13" s="3"/>
      <c r="S13" s="3"/>
      <c r="T13" s="10">
        <v>2</v>
      </c>
      <c r="U13" s="10"/>
      <c r="V13" s="3"/>
      <c r="W13" s="3"/>
      <c r="X13" s="3"/>
      <c r="Y13" s="3"/>
      <c r="Z13" s="3"/>
      <c r="AA13" s="3"/>
      <c r="AB13" s="3"/>
      <c r="AC13" s="3"/>
      <c r="AD13" s="3"/>
      <c r="AE13" s="10">
        <v>2</v>
      </c>
      <c r="AF13" s="10"/>
      <c r="AG13" s="3"/>
      <c r="AH13" s="3"/>
      <c r="AI13" s="3"/>
      <c r="AJ13" s="3"/>
      <c r="AK13" s="3"/>
      <c r="AL13" s="3"/>
      <c r="AM13" s="3"/>
      <c r="AN13" s="3"/>
      <c r="AO13" s="3"/>
      <c r="AP13" s="10">
        <v>2</v>
      </c>
      <c r="AQ13" s="10"/>
      <c r="AR13" s="3"/>
      <c r="AS13" s="3"/>
      <c r="AT13" s="3"/>
      <c r="AU13" s="3"/>
      <c r="AV13" s="3"/>
      <c r="AW13" s="3"/>
      <c r="AX13" s="3"/>
      <c r="AY13" s="3"/>
      <c r="AZ13" s="3"/>
      <c r="BA13" s="10">
        <v>2</v>
      </c>
      <c r="BB13" s="10"/>
      <c r="BC13" s="3"/>
      <c r="BD13" s="3"/>
      <c r="BE13" s="3"/>
      <c r="BF13" s="3"/>
      <c r="BG13" s="3"/>
      <c r="BH13" s="3"/>
      <c r="BI13" s="3"/>
      <c r="BJ13" s="3"/>
      <c r="BK13" s="3"/>
      <c r="BL13" s="10">
        <v>2</v>
      </c>
      <c r="BM13" s="10"/>
      <c r="BN13" s="3"/>
      <c r="BO13" s="3"/>
      <c r="BP13" s="3"/>
      <c r="BQ13" s="3"/>
      <c r="BR13" s="3"/>
      <c r="BS13" s="3"/>
      <c r="BT13" s="3"/>
      <c r="BU13" s="3"/>
      <c r="BV13" s="3"/>
      <c r="BW13" s="10">
        <v>2</v>
      </c>
      <c r="BX13" s="10"/>
      <c r="BY13" s="3"/>
    </row>
    <row r="14" spans="1:77" s="7" customFormat="1">
      <c r="A14" s="3"/>
      <c r="B14" s="3"/>
      <c r="C14" s="3"/>
      <c r="D14" s="3"/>
      <c r="E14" s="3"/>
      <c r="F14" s="3"/>
      <c r="G14" s="3"/>
      <c r="H14" s="3"/>
      <c r="I14" s="3"/>
      <c r="J14" s="10">
        <v>3</v>
      </c>
      <c r="K14" s="10"/>
      <c r="L14" s="3"/>
      <c r="M14" s="3"/>
      <c r="N14" s="3"/>
      <c r="O14" s="3"/>
      <c r="P14" s="3"/>
      <c r="Q14" s="3"/>
      <c r="R14" s="3"/>
      <c r="S14" s="3"/>
      <c r="T14" s="10">
        <v>3</v>
      </c>
      <c r="U14" s="10"/>
      <c r="V14" s="3"/>
      <c r="W14" s="3"/>
      <c r="X14" s="3"/>
      <c r="Y14" s="3"/>
      <c r="Z14" s="3"/>
      <c r="AA14" s="3"/>
      <c r="AB14" s="3"/>
      <c r="AC14" s="3"/>
      <c r="AD14" s="3"/>
      <c r="AE14" s="10">
        <v>3</v>
      </c>
      <c r="AF14" s="10"/>
      <c r="AG14" s="3"/>
      <c r="AH14" s="3"/>
      <c r="AI14" s="3"/>
      <c r="AJ14" s="3"/>
      <c r="AK14" s="3"/>
      <c r="AL14" s="3"/>
      <c r="AM14" s="3"/>
      <c r="AN14" s="3"/>
      <c r="AO14" s="3"/>
      <c r="AP14" s="10">
        <v>3</v>
      </c>
      <c r="AQ14" s="10"/>
      <c r="AR14" s="3"/>
      <c r="AS14" s="3"/>
      <c r="AT14" s="3"/>
      <c r="AU14" s="3"/>
      <c r="AV14" s="3"/>
      <c r="AW14" s="3"/>
      <c r="AX14" s="3"/>
      <c r="AY14" s="3"/>
      <c r="AZ14" s="3"/>
      <c r="BA14" s="10">
        <v>3</v>
      </c>
      <c r="BB14" s="10"/>
      <c r="BC14" s="3"/>
      <c r="BD14" s="3"/>
      <c r="BE14" s="3"/>
      <c r="BF14" s="3"/>
      <c r="BG14" s="3"/>
      <c r="BH14" s="3"/>
      <c r="BI14" s="3"/>
      <c r="BJ14" s="3"/>
      <c r="BK14" s="3"/>
      <c r="BL14" s="10">
        <v>3</v>
      </c>
      <c r="BM14" s="10"/>
      <c r="BN14" s="3"/>
      <c r="BO14" s="3"/>
      <c r="BP14" s="3"/>
      <c r="BQ14" s="3"/>
      <c r="BR14" s="3"/>
      <c r="BS14" s="3"/>
      <c r="BT14" s="3"/>
      <c r="BU14" s="3"/>
      <c r="BV14" s="3"/>
      <c r="BW14" s="10">
        <v>3</v>
      </c>
      <c r="BX14" s="10"/>
      <c r="BY14" s="3"/>
    </row>
    <row r="15" spans="1:77" s="7" customFormat="1">
      <c r="A15" s="3"/>
      <c r="B15" s="3"/>
      <c r="C15" s="3"/>
      <c r="D15" s="3"/>
      <c r="E15" s="3"/>
      <c r="F15" s="3"/>
      <c r="G15" s="3"/>
      <c r="H15" s="3"/>
      <c r="I15" s="3"/>
      <c r="J15" s="10">
        <v>4</v>
      </c>
      <c r="K15" s="10"/>
      <c r="L15" s="3"/>
      <c r="M15" s="3"/>
      <c r="N15" s="3"/>
      <c r="O15" s="3"/>
      <c r="P15" s="3"/>
      <c r="Q15" s="3"/>
      <c r="R15" s="3"/>
      <c r="S15" s="3"/>
      <c r="T15" s="10">
        <v>4</v>
      </c>
      <c r="U15" s="10"/>
      <c r="V15" s="3"/>
      <c r="W15" s="3"/>
      <c r="X15" s="3"/>
      <c r="Y15" s="3"/>
      <c r="Z15" s="3"/>
      <c r="AA15" s="3"/>
      <c r="AB15" s="3"/>
      <c r="AC15" s="3"/>
      <c r="AD15" s="3"/>
      <c r="AE15" s="10">
        <v>4</v>
      </c>
      <c r="AF15" s="10"/>
      <c r="AG15" s="3"/>
      <c r="AH15" s="3"/>
      <c r="AI15" s="3"/>
      <c r="AJ15" s="3"/>
      <c r="AK15" s="3"/>
      <c r="AL15" s="3"/>
      <c r="AM15" s="3"/>
      <c r="AN15" s="3"/>
      <c r="AO15" s="3"/>
      <c r="AP15" s="10">
        <v>4</v>
      </c>
      <c r="AQ15" s="10"/>
      <c r="AR15" s="3"/>
      <c r="AS15" s="3"/>
      <c r="AT15" s="3"/>
      <c r="AU15" s="3"/>
      <c r="AV15" s="3"/>
      <c r="AW15" s="3"/>
      <c r="AX15" s="3"/>
      <c r="AY15" s="3"/>
      <c r="AZ15" s="3"/>
      <c r="BA15" s="10">
        <v>4</v>
      </c>
      <c r="BB15" s="10"/>
      <c r="BC15" s="3"/>
      <c r="BD15" s="3"/>
      <c r="BE15" s="3"/>
      <c r="BF15" s="3"/>
      <c r="BG15" s="3"/>
      <c r="BH15" s="3"/>
      <c r="BI15" s="3"/>
      <c r="BJ15" s="3"/>
      <c r="BK15" s="3"/>
      <c r="BL15" s="10">
        <v>4</v>
      </c>
      <c r="BM15" s="10"/>
      <c r="BN15" s="3"/>
      <c r="BO15" s="3"/>
      <c r="BP15" s="3"/>
      <c r="BQ15" s="3"/>
      <c r="BR15" s="3"/>
      <c r="BS15" s="3"/>
      <c r="BT15" s="3"/>
      <c r="BU15" s="3"/>
      <c r="BV15" s="3"/>
      <c r="BW15" s="10">
        <v>4</v>
      </c>
      <c r="BX15" s="10"/>
      <c r="BY15" s="3"/>
    </row>
    <row r="16" spans="1:77" s="7" customFormat="1">
      <c r="A16" s="3"/>
      <c r="B16" s="3"/>
      <c r="C16" s="3"/>
      <c r="D16" s="3"/>
      <c r="E16" s="3"/>
      <c r="F16" s="3"/>
      <c r="G16" s="3"/>
      <c r="H16" s="3"/>
      <c r="I16" s="3"/>
      <c r="J16" s="10">
        <v>5</v>
      </c>
      <c r="K16" s="10"/>
      <c r="L16" s="3"/>
      <c r="M16" s="3"/>
      <c r="N16" s="3"/>
      <c r="O16" s="3"/>
      <c r="P16" s="3"/>
      <c r="Q16" s="3"/>
      <c r="R16" s="3"/>
      <c r="S16" s="3"/>
      <c r="T16" s="10">
        <v>5</v>
      </c>
      <c r="U16" s="10"/>
      <c r="V16" s="3"/>
      <c r="W16" s="3"/>
      <c r="X16" s="3"/>
      <c r="Y16" s="3"/>
      <c r="Z16" s="3"/>
      <c r="AA16" s="3"/>
      <c r="AB16" s="3"/>
      <c r="AC16" s="3"/>
      <c r="AD16" s="3"/>
      <c r="AE16" s="10">
        <v>5</v>
      </c>
      <c r="AF16" s="10"/>
      <c r="AG16" s="3"/>
      <c r="AH16" s="3"/>
      <c r="AI16" s="3"/>
      <c r="AJ16" s="3"/>
      <c r="AK16" s="3"/>
      <c r="AL16" s="3"/>
      <c r="AM16" s="3"/>
      <c r="AN16" s="3"/>
      <c r="AO16" s="3"/>
      <c r="AP16" s="10">
        <v>5</v>
      </c>
      <c r="AQ16" s="10"/>
      <c r="AR16" s="3"/>
      <c r="AS16" s="3"/>
      <c r="AT16" s="3"/>
      <c r="AU16" s="3"/>
      <c r="AV16" s="3"/>
      <c r="AW16" s="3"/>
      <c r="AX16" s="3"/>
      <c r="AY16" s="3"/>
      <c r="AZ16" s="3"/>
      <c r="BA16" s="10">
        <v>5</v>
      </c>
      <c r="BB16" s="10"/>
      <c r="BC16" s="3"/>
      <c r="BD16" s="3"/>
      <c r="BE16" s="3"/>
      <c r="BF16" s="3"/>
      <c r="BG16" s="3"/>
      <c r="BH16" s="3"/>
      <c r="BI16" s="3"/>
      <c r="BJ16" s="3"/>
      <c r="BK16" s="3"/>
      <c r="BL16" s="10">
        <v>5</v>
      </c>
      <c r="BM16" s="10"/>
      <c r="BN16" s="3"/>
      <c r="BO16" s="3"/>
      <c r="BP16" s="3"/>
      <c r="BQ16" s="3"/>
      <c r="BR16" s="3"/>
      <c r="BS16" s="3"/>
      <c r="BT16" s="3"/>
      <c r="BU16" s="3"/>
      <c r="BV16" s="3"/>
      <c r="BW16" s="10">
        <v>5</v>
      </c>
      <c r="BX16" s="10"/>
      <c r="BY16" s="3"/>
    </row>
    <row r="17" spans="1:77" s="7" customFormat="1">
      <c r="A17" s="3"/>
      <c r="B17" s="3"/>
      <c r="C17" s="3"/>
      <c r="D17" s="3"/>
      <c r="E17" s="3"/>
      <c r="F17" s="3"/>
      <c r="G17" s="3"/>
      <c r="H17" s="3"/>
      <c r="I17" s="3"/>
      <c r="J17" s="10">
        <v>6</v>
      </c>
      <c r="K17" s="10"/>
      <c r="L17" s="3"/>
      <c r="M17" s="3"/>
      <c r="N17" s="3"/>
      <c r="O17" s="3"/>
      <c r="P17" s="3"/>
      <c r="Q17" s="3"/>
      <c r="R17" s="3"/>
      <c r="S17" s="3"/>
      <c r="T17" s="10">
        <v>6</v>
      </c>
      <c r="U17" s="10"/>
      <c r="V17" s="3"/>
      <c r="W17" s="3"/>
      <c r="X17" s="3"/>
      <c r="Y17" s="3"/>
      <c r="Z17" s="3"/>
      <c r="AA17" s="3"/>
      <c r="AB17" s="3"/>
      <c r="AC17" s="3"/>
      <c r="AD17" s="3"/>
      <c r="AE17" s="10">
        <v>6</v>
      </c>
      <c r="AF17" s="10"/>
      <c r="AG17" s="3"/>
      <c r="AH17" s="3"/>
      <c r="AI17" s="3"/>
      <c r="AJ17" s="3"/>
      <c r="AK17" s="3"/>
      <c r="AL17" s="3"/>
      <c r="AM17" s="3"/>
      <c r="AN17" s="3"/>
      <c r="AO17" s="3"/>
      <c r="AP17" s="10">
        <v>6</v>
      </c>
      <c r="AQ17" s="10"/>
      <c r="AR17" s="3"/>
      <c r="AS17" s="3"/>
      <c r="AT17" s="3"/>
      <c r="AU17" s="3"/>
      <c r="AV17" s="3"/>
      <c r="AW17" s="3"/>
      <c r="AX17" s="3"/>
      <c r="AY17" s="3"/>
      <c r="AZ17" s="3"/>
      <c r="BA17" s="10">
        <v>6</v>
      </c>
      <c r="BB17" s="10"/>
      <c r="BC17" s="3"/>
      <c r="BD17" s="3"/>
      <c r="BE17" s="3"/>
      <c r="BF17" s="3"/>
      <c r="BG17" s="3"/>
      <c r="BH17" s="3"/>
      <c r="BI17" s="3"/>
      <c r="BJ17" s="3"/>
      <c r="BK17" s="3"/>
      <c r="BL17" s="10">
        <v>6</v>
      </c>
      <c r="BM17" s="10"/>
      <c r="BN17" s="3"/>
      <c r="BO17" s="3"/>
      <c r="BP17" s="3"/>
      <c r="BQ17" s="3"/>
      <c r="BR17" s="3"/>
      <c r="BS17" s="3"/>
      <c r="BT17" s="3"/>
      <c r="BU17" s="3"/>
      <c r="BV17" s="3"/>
      <c r="BW17" s="10">
        <v>6</v>
      </c>
      <c r="BX17" s="10"/>
      <c r="BY17" s="3"/>
    </row>
    <row r="18" spans="1:77" s="7" customFormat="1">
      <c r="A18" s="3"/>
      <c r="B18" s="3"/>
      <c r="C18" s="3"/>
      <c r="D18" s="3"/>
      <c r="E18" s="3"/>
      <c r="F18" s="3"/>
      <c r="G18" s="3"/>
      <c r="H18" s="3"/>
      <c r="I18" s="3"/>
      <c r="J18" s="10">
        <v>7</v>
      </c>
      <c r="K18" s="10"/>
      <c r="L18" s="3"/>
      <c r="M18" s="3"/>
      <c r="N18" s="3"/>
      <c r="O18" s="3"/>
      <c r="P18" s="3"/>
      <c r="Q18" s="3"/>
      <c r="R18" s="3"/>
      <c r="S18" s="3"/>
      <c r="T18" s="10">
        <v>7</v>
      </c>
      <c r="U18" s="10"/>
      <c r="V18" s="3"/>
      <c r="W18" s="3"/>
      <c r="X18" s="3"/>
      <c r="Y18" s="3"/>
      <c r="Z18" s="3"/>
      <c r="AA18" s="3"/>
      <c r="AB18" s="3"/>
      <c r="AC18" s="3"/>
      <c r="AD18" s="3"/>
      <c r="AE18" s="10">
        <v>7</v>
      </c>
      <c r="AF18" s="10"/>
      <c r="AG18" s="3"/>
      <c r="AH18" s="3"/>
      <c r="AI18" s="3"/>
      <c r="AJ18" s="3"/>
      <c r="AK18" s="3"/>
      <c r="AL18" s="3"/>
      <c r="AM18" s="3"/>
      <c r="AN18" s="3"/>
      <c r="AO18" s="3"/>
      <c r="AP18" s="10">
        <v>7</v>
      </c>
      <c r="AQ18" s="10"/>
      <c r="AR18" s="3"/>
      <c r="AS18" s="3"/>
      <c r="AT18" s="3"/>
      <c r="AU18" s="3"/>
      <c r="AV18" s="3"/>
      <c r="AW18" s="3"/>
      <c r="AX18" s="3"/>
      <c r="AY18" s="3"/>
      <c r="AZ18" s="3"/>
      <c r="BA18" s="10">
        <v>7</v>
      </c>
      <c r="BB18" s="10"/>
      <c r="BC18" s="3"/>
      <c r="BD18" s="3"/>
      <c r="BE18" s="3"/>
      <c r="BF18" s="3"/>
      <c r="BG18" s="3"/>
      <c r="BH18" s="3"/>
      <c r="BI18" s="3"/>
      <c r="BJ18" s="3"/>
      <c r="BK18" s="3"/>
      <c r="BL18" s="10">
        <v>7</v>
      </c>
      <c r="BM18" s="10"/>
      <c r="BN18" s="3"/>
      <c r="BO18" s="3"/>
      <c r="BP18" s="3"/>
      <c r="BQ18" s="3"/>
      <c r="BR18" s="3"/>
      <c r="BS18" s="3"/>
      <c r="BT18" s="3"/>
      <c r="BU18" s="3"/>
      <c r="BV18" s="3"/>
      <c r="BW18" s="10">
        <v>7</v>
      </c>
      <c r="BX18" s="10"/>
      <c r="BY18" s="3"/>
    </row>
    <row r="19" spans="1:77" s="7" customFormat="1">
      <c r="A19" s="3"/>
      <c r="B19" s="3"/>
      <c r="C19" s="3"/>
      <c r="D19" s="3"/>
      <c r="E19" s="3"/>
      <c r="F19" s="3"/>
      <c r="G19" s="3"/>
      <c r="H19" s="3"/>
      <c r="I19" s="3"/>
      <c r="J19" s="10">
        <v>8</v>
      </c>
      <c r="K19" s="10"/>
      <c r="L19" s="3"/>
      <c r="M19" s="3"/>
      <c r="N19" s="3"/>
      <c r="O19" s="3"/>
      <c r="P19" s="3"/>
      <c r="Q19" s="3"/>
      <c r="R19" s="3"/>
      <c r="S19" s="3"/>
      <c r="T19" s="10">
        <v>8</v>
      </c>
      <c r="U19" s="10"/>
      <c r="V19" s="3"/>
      <c r="W19" s="3"/>
      <c r="X19" s="3"/>
      <c r="Y19" s="3"/>
      <c r="Z19" s="3"/>
      <c r="AA19" s="3"/>
      <c r="AB19" s="3"/>
      <c r="AC19" s="3"/>
      <c r="AD19" s="3"/>
      <c r="AE19" s="10">
        <v>8</v>
      </c>
      <c r="AF19" s="10"/>
      <c r="AG19" s="3"/>
      <c r="AH19" s="3"/>
      <c r="AI19" s="3"/>
      <c r="AJ19" s="3"/>
      <c r="AK19" s="3"/>
      <c r="AL19" s="3"/>
      <c r="AM19" s="3"/>
      <c r="AN19" s="3"/>
      <c r="AO19" s="3"/>
      <c r="AP19" s="10">
        <v>8</v>
      </c>
      <c r="AQ19" s="10"/>
      <c r="AR19" s="3"/>
      <c r="AS19" s="3"/>
      <c r="AT19" s="3"/>
      <c r="AU19" s="3"/>
      <c r="AV19" s="3"/>
      <c r="AW19" s="3"/>
      <c r="AX19" s="3"/>
      <c r="AY19" s="3"/>
      <c r="AZ19" s="3"/>
      <c r="BA19" s="10">
        <v>8</v>
      </c>
      <c r="BB19" s="10"/>
      <c r="BC19" s="3"/>
      <c r="BD19" s="3"/>
      <c r="BE19" s="3"/>
      <c r="BF19" s="3"/>
      <c r="BG19" s="3"/>
      <c r="BH19" s="3"/>
      <c r="BI19" s="3"/>
      <c r="BJ19" s="3"/>
      <c r="BK19" s="3"/>
      <c r="BL19" s="10">
        <v>8</v>
      </c>
      <c r="BM19" s="10"/>
      <c r="BN19" s="3"/>
      <c r="BO19" s="3"/>
      <c r="BP19" s="3"/>
      <c r="BQ19" s="3"/>
      <c r="BR19" s="3"/>
      <c r="BS19" s="3"/>
      <c r="BT19" s="3"/>
      <c r="BU19" s="3"/>
      <c r="BV19" s="3"/>
      <c r="BW19" s="10">
        <v>8</v>
      </c>
      <c r="BX19" s="10"/>
      <c r="BY19" s="3"/>
    </row>
    <row r="20" spans="1:77" s="7" customFormat="1">
      <c r="A20" s="3"/>
      <c r="B20" s="3"/>
      <c r="C20" s="3"/>
      <c r="D20" s="3"/>
      <c r="E20" s="3"/>
      <c r="F20" s="3"/>
      <c r="G20" s="3"/>
      <c r="H20" s="3"/>
      <c r="I20" s="3"/>
      <c r="J20" s="10">
        <v>9</v>
      </c>
      <c r="K20" s="10"/>
      <c r="L20" s="3"/>
      <c r="M20" s="3"/>
      <c r="N20" s="3"/>
      <c r="O20" s="3"/>
      <c r="P20" s="3"/>
      <c r="Q20" s="3"/>
      <c r="R20" s="3"/>
      <c r="S20" s="3"/>
      <c r="T20" s="10">
        <v>9</v>
      </c>
      <c r="U20" s="10"/>
      <c r="V20" s="3"/>
      <c r="W20" s="3"/>
      <c r="X20" s="3"/>
      <c r="Y20" s="3"/>
      <c r="Z20" s="3"/>
      <c r="AA20" s="3"/>
      <c r="AB20" s="3"/>
      <c r="AC20" s="3"/>
      <c r="AD20" s="3"/>
      <c r="AE20" s="10">
        <v>9</v>
      </c>
      <c r="AF20" s="10"/>
      <c r="AG20" s="3"/>
      <c r="AH20" s="3"/>
      <c r="AI20" s="3"/>
      <c r="AJ20" s="3"/>
      <c r="AK20" s="3"/>
      <c r="AL20" s="3"/>
      <c r="AM20" s="3"/>
      <c r="AN20" s="3"/>
      <c r="AO20" s="3"/>
      <c r="AP20" s="10">
        <v>9</v>
      </c>
      <c r="AQ20" s="10"/>
      <c r="AR20" s="3"/>
      <c r="AS20" s="3"/>
      <c r="AT20" s="3"/>
      <c r="AU20" s="3"/>
      <c r="AV20" s="3"/>
      <c r="AW20" s="3"/>
      <c r="AX20" s="3"/>
      <c r="AY20" s="3"/>
      <c r="AZ20" s="3"/>
      <c r="BA20" s="10">
        <v>9</v>
      </c>
      <c r="BB20" s="10"/>
      <c r="BC20" s="3"/>
      <c r="BD20" s="3"/>
      <c r="BE20" s="3"/>
      <c r="BF20" s="3"/>
      <c r="BG20" s="3"/>
      <c r="BH20" s="3"/>
      <c r="BI20" s="3"/>
      <c r="BJ20" s="3"/>
      <c r="BK20" s="3"/>
      <c r="BL20" s="10">
        <v>9</v>
      </c>
      <c r="BM20" s="10"/>
      <c r="BN20" s="3"/>
      <c r="BO20" s="3"/>
      <c r="BP20" s="3"/>
      <c r="BQ20" s="3"/>
      <c r="BR20" s="3"/>
      <c r="BS20" s="3"/>
      <c r="BT20" s="3"/>
      <c r="BU20" s="3"/>
      <c r="BV20" s="3"/>
      <c r="BW20" s="10">
        <v>9</v>
      </c>
      <c r="BX20" s="10"/>
      <c r="BY20" s="3"/>
    </row>
    <row r="21" spans="1:77" s="7" customFormat="1">
      <c r="A21" s="3"/>
      <c r="B21" s="3"/>
      <c r="C21" s="3"/>
      <c r="D21" s="3"/>
      <c r="E21" s="3"/>
      <c r="F21" s="3"/>
      <c r="G21" s="3"/>
      <c r="H21" s="3"/>
      <c r="I21" s="3"/>
      <c r="J21" s="10">
        <v>10</v>
      </c>
      <c r="K21" s="10"/>
      <c r="L21" s="3"/>
      <c r="M21" s="3"/>
      <c r="N21" s="3"/>
      <c r="O21" s="3"/>
      <c r="P21" s="3"/>
      <c r="Q21" s="3"/>
      <c r="R21" s="3"/>
      <c r="S21" s="3"/>
      <c r="T21" s="10">
        <v>10</v>
      </c>
      <c r="U21" s="10"/>
      <c r="V21" s="3"/>
      <c r="W21" s="3"/>
      <c r="X21" s="3"/>
      <c r="Y21" s="3"/>
      <c r="Z21" s="3"/>
      <c r="AA21" s="3"/>
      <c r="AB21" s="3"/>
      <c r="AC21" s="3"/>
      <c r="AD21" s="3"/>
      <c r="AE21" s="10">
        <v>10</v>
      </c>
      <c r="AF21" s="10"/>
      <c r="AG21" s="3"/>
      <c r="AH21" s="3"/>
      <c r="AI21" s="3"/>
      <c r="AJ21" s="3"/>
      <c r="AK21" s="3"/>
      <c r="AL21" s="3"/>
      <c r="AM21" s="3"/>
      <c r="AN21" s="3"/>
      <c r="AO21" s="3"/>
      <c r="AP21" s="10">
        <v>10</v>
      </c>
      <c r="AQ21" s="10"/>
      <c r="AR21" s="3"/>
      <c r="AS21" s="3"/>
      <c r="AT21" s="3"/>
      <c r="AU21" s="3"/>
      <c r="AV21" s="3"/>
      <c r="AW21" s="3"/>
      <c r="AX21" s="3"/>
      <c r="AY21" s="3"/>
      <c r="AZ21" s="3"/>
      <c r="BA21" s="10">
        <v>10</v>
      </c>
      <c r="BB21" s="10"/>
      <c r="BC21" s="3"/>
      <c r="BD21" s="3"/>
      <c r="BE21" s="3"/>
      <c r="BF21" s="3"/>
      <c r="BG21" s="3"/>
      <c r="BH21" s="3"/>
      <c r="BI21" s="3"/>
      <c r="BJ21" s="3"/>
      <c r="BK21" s="3"/>
      <c r="BL21" s="10">
        <v>10</v>
      </c>
      <c r="BM21" s="10"/>
      <c r="BN21" s="3"/>
      <c r="BO21" s="3"/>
      <c r="BP21" s="3"/>
      <c r="BQ21" s="3"/>
      <c r="BR21" s="3"/>
      <c r="BS21" s="3"/>
      <c r="BT21" s="3"/>
      <c r="BU21" s="3"/>
      <c r="BV21" s="3"/>
      <c r="BW21" s="10">
        <v>10</v>
      </c>
      <c r="BX21" s="10"/>
      <c r="BY21" s="3"/>
    </row>
    <row r="22" spans="1:77" s="7" customFormat="1">
      <c r="A22" s="3"/>
      <c r="B22" s="3"/>
      <c r="C22" s="3"/>
      <c r="D22" s="3"/>
      <c r="E22" s="3"/>
      <c r="F22" s="3"/>
      <c r="G22" s="3"/>
      <c r="H22" s="3"/>
      <c r="I22" s="3"/>
      <c r="J22" s="10">
        <v>11</v>
      </c>
      <c r="K22" s="10"/>
      <c r="L22" s="3"/>
      <c r="M22" s="3"/>
      <c r="N22" s="3"/>
      <c r="O22" s="3"/>
      <c r="P22" s="3"/>
      <c r="Q22" s="3"/>
      <c r="R22" s="3"/>
      <c r="S22" s="3"/>
      <c r="T22" s="10">
        <v>11</v>
      </c>
      <c r="U22" s="10"/>
      <c r="V22" s="3"/>
      <c r="W22" s="3"/>
      <c r="X22" s="3"/>
      <c r="Y22" s="3"/>
      <c r="Z22" s="3"/>
      <c r="AA22" s="3"/>
      <c r="AB22" s="3"/>
      <c r="AC22" s="3"/>
      <c r="AD22" s="3"/>
      <c r="AE22" s="10">
        <v>11</v>
      </c>
      <c r="AF22" s="10"/>
      <c r="AG22" s="3"/>
      <c r="AH22" s="3"/>
      <c r="AI22" s="3"/>
      <c r="AJ22" s="3"/>
      <c r="AK22" s="3"/>
      <c r="AL22" s="3"/>
      <c r="AM22" s="3"/>
      <c r="AN22" s="3"/>
      <c r="AO22" s="3"/>
      <c r="AP22" s="10">
        <v>11</v>
      </c>
      <c r="AQ22" s="10"/>
      <c r="AR22" s="3"/>
      <c r="AS22" s="3"/>
      <c r="AT22" s="3"/>
      <c r="AU22" s="3"/>
      <c r="AV22" s="3"/>
      <c r="AW22" s="3"/>
      <c r="AX22" s="3"/>
      <c r="AY22" s="3"/>
      <c r="AZ22" s="3"/>
      <c r="BA22" s="10">
        <v>11</v>
      </c>
      <c r="BB22" s="10"/>
      <c r="BC22" s="3"/>
      <c r="BD22" s="3"/>
      <c r="BE22" s="3"/>
      <c r="BF22" s="3"/>
      <c r="BG22" s="3"/>
      <c r="BH22" s="3"/>
      <c r="BI22" s="3"/>
      <c r="BJ22" s="3"/>
      <c r="BK22" s="3"/>
      <c r="BL22" s="10">
        <v>11</v>
      </c>
      <c r="BM22" s="10"/>
      <c r="BN22" s="3"/>
      <c r="BO22" s="3"/>
      <c r="BP22" s="3"/>
      <c r="BQ22" s="3"/>
      <c r="BR22" s="3"/>
      <c r="BS22" s="3"/>
      <c r="BT22" s="3"/>
      <c r="BU22" s="3"/>
      <c r="BV22" s="3"/>
      <c r="BW22" s="10">
        <v>11</v>
      </c>
      <c r="BX22" s="10"/>
      <c r="BY22" s="3"/>
    </row>
    <row r="23" spans="1:77" s="7" customFormat="1">
      <c r="A23" s="3"/>
      <c r="B23" s="3"/>
      <c r="C23" s="3"/>
      <c r="D23" s="3"/>
      <c r="E23" s="3"/>
      <c r="F23" s="3"/>
      <c r="G23" s="3"/>
      <c r="H23" s="3"/>
      <c r="I23" s="3"/>
      <c r="J23" s="10">
        <v>12</v>
      </c>
      <c r="K23" s="10"/>
      <c r="L23" s="3"/>
      <c r="M23" s="3"/>
      <c r="N23" s="3"/>
      <c r="O23" s="3"/>
      <c r="P23" s="3"/>
      <c r="Q23" s="3"/>
      <c r="R23" s="3"/>
      <c r="S23" s="3"/>
      <c r="T23" s="10">
        <v>12</v>
      </c>
      <c r="U23" s="10"/>
      <c r="V23" s="3"/>
      <c r="W23" s="3"/>
      <c r="X23" s="3"/>
      <c r="Y23" s="3"/>
      <c r="Z23" s="3"/>
      <c r="AA23" s="3"/>
      <c r="AB23" s="3"/>
      <c r="AC23" s="3"/>
      <c r="AD23" s="3"/>
      <c r="AE23" s="10">
        <v>12</v>
      </c>
      <c r="AF23" s="10"/>
      <c r="AG23" s="3"/>
      <c r="AH23" s="3"/>
      <c r="AI23" s="3"/>
      <c r="AJ23" s="3"/>
      <c r="AK23" s="3"/>
      <c r="AL23" s="3"/>
      <c r="AM23" s="3"/>
      <c r="AN23" s="3"/>
      <c r="AO23" s="3"/>
      <c r="AP23" s="10">
        <v>12</v>
      </c>
      <c r="AQ23" s="10"/>
      <c r="AR23" s="3"/>
      <c r="AS23" s="3"/>
      <c r="AT23" s="3"/>
      <c r="AU23" s="3"/>
      <c r="AV23" s="3"/>
      <c r="AW23" s="3"/>
      <c r="AX23" s="3"/>
      <c r="AY23" s="3"/>
      <c r="AZ23" s="3"/>
      <c r="BA23" s="10">
        <v>12</v>
      </c>
      <c r="BB23" s="10"/>
      <c r="BC23" s="3"/>
      <c r="BD23" s="3"/>
      <c r="BE23" s="3"/>
      <c r="BF23" s="3"/>
      <c r="BG23" s="3"/>
      <c r="BH23" s="3"/>
      <c r="BI23" s="3"/>
      <c r="BJ23" s="3"/>
      <c r="BK23" s="3"/>
      <c r="BL23" s="10">
        <v>12</v>
      </c>
      <c r="BM23" s="10"/>
      <c r="BN23" s="3"/>
      <c r="BO23" s="3"/>
      <c r="BP23" s="3"/>
      <c r="BQ23" s="3"/>
      <c r="BR23" s="3"/>
      <c r="BS23" s="3"/>
      <c r="BT23" s="3"/>
      <c r="BU23" s="3"/>
      <c r="BV23" s="3"/>
      <c r="BW23" s="10">
        <v>12</v>
      </c>
      <c r="BX23" s="10"/>
      <c r="BY23" s="3"/>
    </row>
    <row r="24" spans="1:77" s="7" customFormat="1">
      <c r="A24" s="3"/>
      <c r="B24" s="3"/>
      <c r="C24" s="3"/>
      <c r="D24" s="3"/>
      <c r="E24" s="3"/>
      <c r="F24" s="3"/>
      <c r="G24" s="3"/>
      <c r="H24" s="3"/>
      <c r="I24" s="3"/>
      <c r="J24" s="10">
        <v>13</v>
      </c>
      <c r="K24" s="10"/>
      <c r="L24" s="3"/>
      <c r="M24" s="3"/>
      <c r="N24" s="3"/>
      <c r="O24" s="3"/>
      <c r="P24" s="3"/>
      <c r="Q24" s="3"/>
      <c r="R24" s="3"/>
      <c r="S24" s="3"/>
      <c r="T24" s="10">
        <v>13</v>
      </c>
      <c r="U24" s="10"/>
      <c r="V24" s="3"/>
      <c r="W24" s="3"/>
      <c r="X24" s="3"/>
      <c r="Y24" s="3"/>
      <c r="Z24" s="3"/>
      <c r="AA24" s="3"/>
      <c r="AB24" s="3"/>
      <c r="AC24" s="3"/>
      <c r="AD24" s="3"/>
      <c r="AE24" s="10">
        <v>13</v>
      </c>
      <c r="AF24" s="10"/>
      <c r="AG24" s="3"/>
      <c r="AH24" s="3"/>
      <c r="AI24" s="3"/>
      <c r="AJ24" s="3"/>
      <c r="AK24" s="3"/>
      <c r="AL24" s="3"/>
      <c r="AM24" s="3"/>
      <c r="AN24" s="3"/>
      <c r="AO24" s="3"/>
      <c r="AP24" s="10">
        <v>13</v>
      </c>
      <c r="AQ24" s="10"/>
      <c r="AR24" s="3"/>
      <c r="AS24" s="3"/>
      <c r="AT24" s="3"/>
      <c r="AU24" s="3"/>
      <c r="AV24" s="3"/>
      <c r="AW24" s="3"/>
      <c r="AX24" s="3"/>
      <c r="AY24" s="3"/>
      <c r="AZ24" s="3"/>
      <c r="BA24" s="10">
        <v>13</v>
      </c>
      <c r="BB24" s="10"/>
      <c r="BC24" s="3"/>
      <c r="BD24" s="3"/>
      <c r="BE24" s="3"/>
      <c r="BF24" s="3"/>
      <c r="BG24" s="3"/>
      <c r="BH24" s="3"/>
      <c r="BI24" s="3"/>
      <c r="BJ24" s="3"/>
      <c r="BK24" s="3"/>
      <c r="BL24" s="10">
        <v>13</v>
      </c>
      <c r="BM24" s="10"/>
      <c r="BN24" s="3"/>
      <c r="BO24" s="3"/>
      <c r="BP24" s="3"/>
      <c r="BQ24" s="3"/>
      <c r="BR24" s="3"/>
      <c r="BS24" s="3"/>
      <c r="BT24" s="3"/>
      <c r="BU24" s="3"/>
      <c r="BV24" s="3"/>
      <c r="BW24" s="10">
        <v>13</v>
      </c>
      <c r="BX24" s="10"/>
      <c r="BY24" s="3"/>
    </row>
    <row r="25" spans="1:77" s="7" customFormat="1">
      <c r="A25" s="3"/>
      <c r="B25" s="3"/>
      <c r="C25" s="3"/>
      <c r="D25" s="3"/>
      <c r="E25" s="3"/>
      <c r="F25" s="3"/>
      <c r="G25" s="3"/>
      <c r="H25" s="3"/>
      <c r="I25" s="3"/>
      <c r="J25" s="10">
        <v>14</v>
      </c>
      <c r="K25" s="10"/>
      <c r="L25" s="3"/>
      <c r="M25" s="3"/>
      <c r="N25" s="3"/>
      <c r="O25" s="3"/>
      <c r="P25" s="3"/>
      <c r="Q25" s="3"/>
      <c r="R25" s="3"/>
      <c r="S25" s="3"/>
      <c r="T25" s="10">
        <v>14</v>
      </c>
      <c r="U25" s="10"/>
      <c r="V25" s="3"/>
      <c r="W25" s="3"/>
      <c r="X25" s="3"/>
      <c r="Y25" s="3"/>
      <c r="Z25" s="3"/>
      <c r="AA25" s="3"/>
      <c r="AB25" s="3"/>
      <c r="AC25" s="3"/>
      <c r="AD25" s="3"/>
      <c r="AE25" s="10">
        <v>14</v>
      </c>
      <c r="AF25" s="10"/>
      <c r="AG25" s="3"/>
      <c r="AH25" s="3"/>
      <c r="AI25" s="3"/>
      <c r="AJ25" s="3"/>
      <c r="AK25" s="3"/>
      <c r="AL25" s="3"/>
      <c r="AM25" s="3"/>
      <c r="AN25" s="3"/>
      <c r="AO25" s="3"/>
      <c r="AP25" s="10">
        <v>14</v>
      </c>
      <c r="AQ25" s="10"/>
      <c r="AR25" s="3"/>
      <c r="AS25" s="3"/>
      <c r="AT25" s="3"/>
      <c r="AU25" s="3"/>
      <c r="AV25" s="3"/>
      <c r="AW25" s="3"/>
      <c r="AX25" s="3"/>
      <c r="AY25" s="3"/>
      <c r="AZ25" s="3"/>
      <c r="BA25" s="10">
        <v>14</v>
      </c>
      <c r="BB25" s="10"/>
      <c r="BC25" s="3"/>
      <c r="BD25" s="3"/>
      <c r="BE25" s="3"/>
      <c r="BF25" s="3"/>
      <c r="BG25" s="3"/>
      <c r="BH25" s="3"/>
      <c r="BI25" s="3"/>
      <c r="BJ25" s="3"/>
      <c r="BK25" s="3"/>
      <c r="BL25" s="10">
        <v>14</v>
      </c>
      <c r="BM25" s="10"/>
      <c r="BN25" s="3"/>
      <c r="BO25" s="3"/>
      <c r="BP25" s="3"/>
      <c r="BQ25" s="3"/>
      <c r="BR25" s="3"/>
      <c r="BS25" s="3"/>
      <c r="BT25" s="3"/>
      <c r="BU25" s="3"/>
      <c r="BV25" s="3"/>
      <c r="BW25" s="10">
        <v>14</v>
      </c>
      <c r="BX25" s="10"/>
      <c r="BY25" s="3"/>
    </row>
    <row r="26" spans="1:77" s="7" customFormat="1">
      <c r="A26" s="3"/>
      <c r="B26" s="3"/>
      <c r="C26" s="3"/>
      <c r="D26" s="3"/>
      <c r="E26" s="3"/>
      <c r="F26" s="3"/>
      <c r="G26" s="3"/>
      <c r="H26" s="3"/>
      <c r="I26" s="3"/>
      <c r="J26" s="10">
        <v>15</v>
      </c>
      <c r="K26" s="10"/>
      <c r="L26" s="3"/>
      <c r="M26" s="3"/>
      <c r="N26" s="3"/>
      <c r="O26" s="3"/>
      <c r="P26" s="3"/>
      <c r="Q26" s="3"/>
      <c r="R26" s="3"/>
      <c r="S26" s="3"/>
      <c r="T26" s="10">
        <v>15</v>
      </c>
      <c r="U26" s="10"/>
      <c r="V26" s="3"/>
      <c r="W26" s="3"/>
      <c r="X26" s="3"/>
      <c r="Y26" s="3"/>
      <c r="Z26" s="3"/>
      <c r="AA26" s="3"/>
      <c r="AB26" s="3"/>
      <c r="AC26" s="3"/>
      <c r="AD26" s="3"/>
      <c r="AE26" s="10">
        <v>15</v>
      </c>
      <c r="AF26" s="10"/>
      <c r="AG26" s="3"/>
      <c r="AH26" s="3"/>
      <c r="AI26" s="3"/>
      <c r="AJ26" s="3"/>
      <c r="AK26" s="3"/>
      <c r="AL26" s="3"/>
      <c r="AM26" s="3"/>
      <c r="AN26" s="3"/>
      <c r="AO26" s="3"/>
      <c r="AP26" s="10">
        <v>15</v>
      </c>
      <c r="AQ26" s="10"/>
      <c r="AR26" s="3"/>
      <c r="AS26" s="3"/>
      <c r="AT26" s="3"/>
      <c r="AU26" s="3"/>
      <c r="AV26" s="3"/>
      <c r="AW26" s="3"/>
      <c r="AX26" s="3"/>
      <c r="AY26" s="3"/>
      <c r="AZ26" s="3"/>
      <c r="BA26" s="10">
        <v>15</v>
      </c>
      <c r="BB26" s="10"/>
      <c r="BC26" s="3"/>
      <c r="BD26" s="3"/>
      <c r="BE26" s="3"/>
      <c r="BF26" s="3"/>
      <c r="BG26" s="3"/>
      <c r="BH26" s="3"/>
      <c r="BI26" s="3"/>
      <c r="BJ26" s="3"/>
      <c r="BK26" s="3"/>
      <c r="BL26" s="10">
        <v>15</v>
      </c>
      <c r="BM26" s="10"/>
      <c r="BN26" s="3"/>
      <c r="BO26" s="3"/>
      <c r="BP26" s="3"/>
      <c r="BQ26" s="3"/>
      <c r="BR26" s="3"/>
      <c r="BS26" s="3"/>
      <c r="BT26" s="3"/>
      <c r="BU26" s="3"/>
      <c r="BV26" s="3"/>
      <c r="BW26" s="10">
        <v>15</v>
      </c>
      <c r="BX26" s="10"/>
      <c r="BY26" s="3"/>
    </row>
    <row r="27" spans="1:77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</row>
    <row r="28" spans="1:77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</row>
    <row r="29" spans="1:77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</row>
    <row r="30" spans="1:77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</row>
    <row r="31" spans="1:77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</row>
    <row r="32" spans="1:77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</row>
    <row r="33" spans="1:77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</row>
    <row r="34" spans="1:77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</row>
    <row r="35" spans="1:77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</row>
    <row r="36" spans="1:77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</row>
    <row r="37" spans="1:77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</row>
    <row r="38" spans="1:77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</row>
    <row r="39" spans="1:77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</row>
    <row r="40" spans="1:77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</row>
    <row r="41" spans="1:77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</row>
    <row r="42" spans="1:77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</row>
    <row r="43" spans="1:77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</row>
    <row r="44" spans="1:77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</row>
    <row r="45" spans="1:77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</row>
    <row r="46" spans="1:77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</row>
    <row r="47" spans="1:77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</row>
    <row r="48" spans="1:77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  <c r="AC48" s="3"/>
      <c r="AD48" s="3"/>
      <c r="AE48" s="3"/>
      <c r="AF48" s="3"/>
      <c r="AG48" s="3"/>
      <c r="AH48" s="3"/>
      <c r="AI48" s="3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  <c r="BJ48" s="3"/>
      <c r="BK48" s="3"/>
      <c r="BL48" s="3"/>
      <c r="BM48" s="3"/>
      <c r="BN48" s="3"/>
      <c r="BO48" s="3"/>
      <c r="BP48" s="3"/>
      <c r="BQ48" s="3"/>
      <c r="BR48" s="3"/>
      <c r="BS48" s="3"/>
      <c r="BT48" s="3"/>
      <c r="BU48" s="3"/>
      <c r="BV48" s="3"/>
      <c r="BW48" s="3"/>
      <c r="BX48" s="3"/>
      <c r="BY48" s="3"/>
    </row>
    <row r="49" spans="1:77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3"/>
      <c r="BQ49" s="3"/>
      <c r="BR49" s="3"/>
      <c r="BS49" s="3"/>
      <c r="BT49" s="3"/>
      <c r="BU49" s="3"/>
      <c r="BV49" s="3"/>
      <c r="BW49" s="3"/>
      <c r="BX49" s="3"/>
      <c r="BY49" s="3"/>
    </row>
    <row r="50" spans="1:77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  <c r="AF50" s="3"/>
      <c r="AG50" s="3"/>
      <c r="AH50" s="3"/>
      <c r="AI50" s="3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  <c r="BJ50" s="3"/>
      <c r="BK50" s="3"/>
      <c r="BL50" s="3"/>
      <c r="BM50" s="3"/>
      <c r="BN50" s="3"/>
      <c r="BO50" s="3"/>
      <c r="BP50" s="3"/>
      <c r="BQ50" s="3"/>
      <c r="BR50" s="3"/>
      <c r="BS50" s="3"/>
      <c r="BT50" s="3"/>
      <c r="BU50" s="3"/>
      <c r="BV50" s="3"/>
      <c r="BW50" s="3"/>
      <c r="BX50" s="3"/>
      <c r="BY50" s="3"/>
    </row>
    <row r="51" spans="1:77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  <c r="AF51" s="3"/>
      <c r="AG51" s="3"/>
      <c r="AH51" s="3"/>
      <c r="AI51" s="3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  <c r="BJ51" s="3"/>
      <c r="BK51" s="3"/>
      <c r="BL51" s="3"/>
      <c r="BM51" s="3"/>
      <c r="BN51" s="3"/>
      <c r="BO51" s="3"/>
      <c r="BP51" s="3"/>
      <c r="BQ51" s="3"/>
      <c r="BR51" s="3"/>
      <c r="BS51" s="3"/>
      <c r="BT51" s="3"/>
      <c r="BU51" s="3"/>
      <c r="BV51" s="3"/>
      <c r="BW51" s="3"/>
      <c r="BX51" s="3"/>
      <c r="BY51" s="3"/>
    </row>
    <row r="52" spans="1:77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  <c r="BJ52" s="3"/>
      <c r="BK52" s="3"/>
      <c r="BL52" s="3"/>
      <c r="BM52" s="3"/>
      <c r="BN52" s="3"/>
      <c r="BO52" s="3"/>
      <c r="BP52" s="3"/>
      <c r="BQ52" s="3"/>
      <c r="BR52" s="3"/>
      <c r="BS52" s="3"/>
      <c r="BT52" s="3"/>
      <c r="BU52" s="3"/>
      <c r="BV52" s="3"/>
      <c r="BW52" s="3"/>
      <c r="BX52" s="3"/>
      <c r="BY52" s="3"/>
    </row>
    <row r="53" spans="1:77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  <c r="BJ53" s="3"/>
      <c r="BK53" s="3"/>
      <c r="BL53" s="3"/>
      <c r="BM53" s="3"/>
      <c r="BN53" s="3"/>
      <c r="BO53" s="3"/>
      <c r="BP53" s="3"/>
      <c r="BQ53" s="3"/>
      <c r="BR53" s="3"/>
      <c r="BS53" s="3"/>
      <c r="BT53" s="3"/>
      <c r="BU53" s="3"/>
      <c r="BV53" s="3"/>
      <c r="BW53" s="3"/>
      <c r="BX53" s="3"/>
      <c r="BY53" s="3"/>
    </row>
    <row r="54" spans="1:77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  <c r="BJ54" s="3"/>
      <c r="BK54" s="3"/>
      <c r="BL54" s="3"/>
      <c r="BM54" s="3"/>
      <c r="BN54" s="3"/>
      <c r="BO54" s="3"/>
      <c r="BP54" s="3"/>
      <c r="BQ54" s="3"/>
      <c r="BR54" s="3"/>
      <c r="BS54" s="3"/>
      <c r="BT54" s="3"/>
      <c r="BU54" s="3"/>
      <c r="BV54" s="3"/>
      <c r="BW54" s="3"/>
      <c r="BX54" s="3"/>
      <c r="BY54" s="3"/>
    </row>
    <row r="55" spans="1:77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  <c r="BJ55" s="3"/>
      <c r="BK55" s="3"/>
      <c r="BL55" s="3"/>
      <c r="BM55" s="3"/>
      <c r="BN55" s="3"/>
      <c r="BO55" s="3"/>
      <c r="BP55" s="3"/>
      <c r="BQ55" s="3"/>
      <c r="BR55" s="3"/>
      <c r="BS55" s="3"/>
      <c r="BT55" s="3"/>
      <c r="BU55" s="3"/>
      <c r="BV55" s="3"/>
      <c r="BW55" s="3"/>
      <c r="BX55" s="3"/>
      <c r="BY55" s="3"/>
    </row>
    <row r="56" spans="1:77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  <c r="BJ56" s="3"/>
      <c r="BK56" s="3"/>
      <c r="BL56" s="3"/>
      <c r="BM56" s="3"/>
      <c r="BN56" s="3"/>
      <c r="BO56" s="3"/>
      <c r="BP56" s="3"/>
      <c r="BQ56" s="3"/>
      <c r="BR56" s="3"/>
      <c r="BS56" s="3"/>
      <c r="BT56" s="3"/>
      <c r="BU56" s="3"/>
      <c r="BV56" s="3"/>
      <c r="BW56" s="3"/>
      <c r="BX56" s="3"/>
      <c r="BY56" s="3"/>
    </row>
    <row r="57" spans="1:77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  <c r="BW57" s="3"/>
      <c r="BX57" s="3"/>
      <c r="BY57" s="3"/>
    </row>
    <row r="58" spans="1:77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  <c r="AF58" s="3"/>
      <c r="AG58" s="3"/>
      <c r="AH58" s="3"/>
      <c r="AI58" s="3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  <c r="BJ58" s="3"/>
      <c r="BK58" s="3"/>
      <c r="BL58" s="3"/>
      <c r="BM58" s="3"/>
      <c r="BN58" s="3"/>
      <c r="BO58" s="3"/>
      <c r="BP58" s="3"/>
      <c r="BQ58" s="3"/>
      <c r="BR58" s="3"/>
      <c r="BS58" s="3"/>
      <c r="BT58" s="3"/>
      <c r="BU58" s="3"/>
      <c r="BV58" s="3"/>
      <c r="BW58" s="3"/>
      <c r="BX58" s="3"/>
      <c r="BY58" s="3"/>
    </row>
    <row r="59" spans="1:77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</row>
    <row r="60" spans="1:77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  <c r="AF60" s="3"/>
      <c r="AG60" s="3"/>
      <c r="AH60" s="3"/>
      <c r="AI60" s="3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  <c r="BJ60" s="3"/>
      <c r="BK60" s="3"/>
      <c r="BL60" s="3"/>
      <c r="BM60" s="3"/>
      <c r="BN60" s="3"/>
      <c r="BO60" s="3"/>
      <c r="BP60" s="3"/>
      <c r="BQ60" s="3"/>
      <c r="BR60" s="3"/>
      <c r="BS60" s="3"/>
      <c r="BT60" s="3"/>
      <c r="BU60" s="3"/>
      <c r="BV60" s="3"/>
      <c r="BW60" s="3"/>
      <c r="BX60" s="3"/>
      <c r="BY60" s="3"/>
    </row>
    <row r="61" spans="1:77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  <c r="BJ61" s="3"/>
      <c r="BK61" s="3"/>
      <c r="BL61" s="3"/>
      <c r="BM61" s="3"/>
      <c r="BN61" s="3"/>
      <c r="BO61" s="3"/>
      <c r="BP61" s="3"/>
      <c r="BQ61" s="3"/>
      <c r="BR61" s="3"/>
      <c r="BS61" s="3"/>
      <c r="BT61" s="3"/>
      <c r="BU61" s="3"/>
      <c r="BV61" s="3"/>
      <c r="BW61" s="3"/>
      <c r="BX61" s="3"/>
      <c r="BY61" s="3"/>
    </row>
    <row r="62" spans="1:77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</row>
    <row r="63" spans="1:77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  <c r="AF63" s="3"/>
      <c r="AG63" s="3"/>
      <c r="AH63" s="3"/>
      <c r="AI63" s="3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  <c r="BJ63" s="3"/>
      <c r="BK63" s="3"/>
      <c r="BL63" s="3"/>
      <c r="BM63" s="3"/>
      <c r="BN63" s="3"/>
      <c r="BO63" s="3"/>
      <c r="BP63" s="3"/>
      <c r="BQ63" s="3"/>
      <c r="BR63" s="3"/>
      <c r="BS63" s="3"/>
      <c r="BT63" s="3"/>
      <c r="BU63" s="3"/>
      <c r="BV63" s="3"/>
      <c r="BW63" s="3"/>
      <c r="BX63" s="3"/>
      <c r="BY63" s="3"/>
    </row>
    <row r="64" spans="1:77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  <c r="AF64" s="3"/>
      <c r="AG64" s="3"/>
      <c r="AH64" s="3"/>
      <c r="AI64" s="3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3"/>
      <c r="BQ64" s="3"/>
      <c r="BR64" s="3"/>
      <c r="BS64" s="3"/>
      <c r="BT64" s="3"/>
      <c r="BU64" s="3"/>
      <c r="BV64" s="3"/>
      <c r="BW64" s="3"/>
      <c r="BX64" s="3"/>
      <c r="BY64" s="3"/>
    </row>
    <row r="65" spans="1:77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  <c r="AF65" s="3"/>
      <c r="AG65" s="3"/>
      <c r="AH65" s="3"/>
      <c r="AI65" s="3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  <c r="BQ65" s="3"/>
      <c r="BR65" s="3"/>
      <c r="BS65" s="3"/>
      <c r="BT65" s="3"/>
      <c r="BU65" s="3"/>
      <c r="BV65" s="3"/>
      <c r="BW65" s="3"/>
      <c r="BX65" s="3"/>
      <c r="BY65" s="3"/>
    </row>
    <row r="66" spans="1:77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  <c r="AF66" s="3"/>
      <c r="AG66" s="3"/>
      <c r="AH66" s="3"/>
      <c r="AI66" s="3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  <c r="BJ66" s="3"/>
      <c r="BK66" s="3"/>
      <c r="BL66" s="3"/>
      <c r="BM66" s="3"/>
      <c r="BN66" s="3"/>
      <c r="BO66" s="3"/>
      <c r="BP66" s="3"/>
      <c r="BQ66" s="3"/>
      <c r="BR66" s="3"/>
      <c r="BS66" s="3"/>
      <c r="BT66" s="3"/>
      <c r="BU66" s="3"/>
      <c r="BV66" s="3"/>
      <c r="BW66" s="3"/>
      <c r="BX66" s="3"/>
      <c r="BY66" s="3"/>
    </row>
    <row r="67" spans="1:77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  <c r="BJ67" s="3"/>
      <c r="BK67" s="3"/>
      <c r="BL67" s="3"/>
      <c r="BM67" s="3"/>
      <c r="BN67" s="3"/>
      <c r="BO67" s="3"/>
      <c r="BP67" s="3"/>
      <c r="BQ67" s="3"/>
      <c r="BR67" s="3"/>
      <c r="BS67" s="3"/>
      <c r="BT67" s="3"/>
      <c r="BU67" s="3"/>
      <c r="BV67" s="3"/>
      <c r="BW67" s="3"/>
      <c r="BX67" s="3"/>
      <c r="BY67" s="3"/>
    </row>
    <row r="68" spans="1:77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  <c r="BJ68" s="3"/>
      <c r="BK68" s="3"/>
      <c r="BL68" s="3"/>
      <c r="BM68" s="3"/>
      <c r="BN68" s="3"/>
      <c r="BO68" s="3"/>
      <c r="BP68" s="3"/>
      <c r="BQ68" s="3"/>
      <c r="BR68" s="3"/>
      <c r="BS68" s="3"/>
      <c r="BT68" s="3"/>
      <c r="BU68" s="3"/>
      <c r="BV68" s="3"/>
      <c r="BW68" s="3"/>
      <c r="BX68" s="3"/>
      <c r="BY68" s="3"/>
    </row>
    <row r="74" spans="1:77" s="7" customForma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</row>
  </sheetData>
  <sheetProtection algorithmName="SHA-512" hashValue="0jOlhOmYh5CRlZ0m4xaGK/V6DuH/kQdoxCmE+bLmQG9YjrCz4DpY2MQ9AjiCSuNdnoTWnYzfsraz+RJZ1KTY1g==" saltValue="udPBF0ja/OO0ulzftZ+55w==" spinCount="100000" sheet="1" formatCells="0" formatColumns="0" formatRows="0" selectLockedCells="1"/>
  <mergeCells count="71">
    <mergeCell ref="A3:BX3"/>
    <mergeCell ref="A4:A6"/>
    <mergeCell ref="N5:V5"/>
    <mergeCell ref="M4:V4"/>
    <mergeCell ref="V6:V7"/>
    <mergeCell ref="Y5:AG5"/>
    <mergeCell ref="W4:AG4"/>
    <mergeCell ref="AG6:AG7"/>
    <mergeCell ref="C4:L4"/>
    <mergeCell ref="C5:C7"/>
    <mergeCell ref="D5:L5"/>
    <mergeCell ref="S6:U6"/>
    <mergeCell ref="M5:M7"/>
    <mergeCell ref="N6:P6"/>
    <mergeCell ref="B4:B7"/>
    <mergeCell ref="D6:F6"/>
    <mergeCell ref="Q6:R6"/>
    <mergeCell ref="W5:W7"/>
    <mergeCell ref="G6:H6"/>
    <mergeCell ref="I6:K6"/>
    <mergeCell ref="L6:L7"/>
    <mergeCell ref="AD6:AF6"/>
    <mergeCell ref="X5:X7"/>
    <mergeCell ref="Y6:AA6"/>
    <mergeCell ref="AB6:AC6"/>
    <mergeCell ref="AS4:BC4"/>
    <mergeCell ref="BC6:BC7"/>
    <mergeCell ref="AH5:AH7"/>
    <mergeCell ref="AI5:AI7"/>
    <mergeCell ref="AJ6:AL6"/>
    <mergeCell ref="AM6:AN6"/>
    <mergeCell ref="AO6:AQ6"/>
    <mergeCell ref="AH4:AR4"/>
    <mergeCell ref="AS5:AS7"/>
    <mergeCell ref="AT5:AT7"/>
    <mergeCell ref="AU6:AW6"/>
    <mergeCell ref="AX6:AY6"/>
    <mergeCell ref="AZ6:BB6"/>
    <mergeCell ref="AU5:BC5"/>
    <mergeCell ref="AJ5:AR5"/>
    <mergeCell ref="AR6:AR7"/>
    <mergeCell ref="BD4:BN4"/>
    <mergeCell ref="BN6:BN7"/>
    <mergeCell ref="BD5:BD7"/>
    <mergeCell ref="BE5:BE7"/>
    <mergeCell ref="BF6:BH6"/>
    <mergeCell ref="BI6:BJ6"/>
    <mergeCell ref="BK6:BM6"/>
    <mergeCell ref="BF5:BN5"/>
    <mergeCell ref="BT6:BU6"/>
    <mergeCell ref="BV6:BX6"/>
    <mergeCell ref="BQ5:BY5"/>
    <mergeCell ref="BO4:BY4"/>
    <mergeCell ref="BY6:BY7"/>
    <mergeCell ref="BO5:BO7"/>
    <mergeCell ref="BP5:BP7"/>
    <mergeCell ref="BQ6:BS6"/>
    <mergeCell ref="BD8:BN8"/>
    <mergeCell ref="BO8:BY8"/>
    <mergeCell ref="C8:L8"/>
    <mergeCell ref="M8:V8"/>
    <mergeCell ref="W8:AG8"/>
    <mergeCell ref="AH8:AR8"/>
    <mergeCell ref="AS8:BC8"/>
    <mergeCell ref="BL11:BM11"/>
    <mergeCell ref="BW11:BX11"/>
    <mergeCell ref="J11:K11"/>
    <mergeCell ref="T11:U11"/>
    <mergeCell ref="AE11:AF11"/>
    <mergeCell ref="AP11:AQ11"/>
    <mergeCell ref="BA11:BB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5"/>
  <dimension ref="A2:L15"/>
  <sheetViews>
    <sheetView workbookViewId="0">
      <selection sqref="A1:XFD1048576"/>
    </sheetView>
  </sheetViews>
  <sheetFormatPr defaultColWidth="8.85546875" defaultRowHeight="15"/>
  <cols>
    <col min="1" max="1" width="5.42578125" style="3" customWidth="1"/>
    <col min="2" max="2" width="31.42578125" style="3" customWidth="1"/>
    <col min="3" max="3" width="17.42578125" style="3" customWidth="1"/>
    <col min="4" max="4" width="10.7109375" style="3" customWidth="1"/>
    <col min="5" max="5" width="8.85546875" style="3"/>
    <col min="6" max="6" width="10.7109375" style="3" customWidth="1"/>
    <col min="7" max="7" width="19.140625" style="3" customWidth="1"/>
    <col min="8" max="8" width="17.85546875" style="3" customWidth="1"/>
    <col min="9" max="9" width="10.7109375" style="3" customWidth="1"/>
    <col min="10" max="10" width="8.85546875" style="3"/>
    <col min="11" max="11" width="10.28515625" style="3" customWidth="1"/>
    <col min="12" max="12" width="15.7109375" style="3" customWidth="1"/>
    <col min="13" max="16384" width="8.85546875" style="3"/>
  </cols>
  <sheetData>
    <row r="2" spans="1:12">
      <c r="K2" s="3" t="s">
        <v>10</v>
      </c>
    </row>
    <row r="3" spans="1:12">
      <c r="A3" s="92" t="s">
        <v>182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2" ht="37.35" customHeight="1">
      <c r="A4" s="109" t="s">
        <v>85</v>
      </c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</row>
    <row r="5" spans="1:12" ht="52.7" customHeight="1">
      <c r="A5" s="76" t="s">
        <v>5</v>
      </c>
      <c r="B5" s="76" t="s">
        <v>1</v>
      </c>
      <c r="C5" s="76" t="s">
        <v>83</v>
      </c>
      <c r="D5" s="76"/>
      <c r="E5" s="76"/>
      <c r="F5" s="76"/>
      <c r="G5" s="76"/>
      <c r="H5" s="69" t="s">
        <v>84</v>
      </c>
      <c r="I5" s="70"/>
      <c r="J5" s="70"/>
      <c r="K5" s="70"/>
      <c r="L5" s="94"/>
    </row>
    <row r="6" spans="1:12" ht="60.6" customHeight="1">
      <c r="A6" s="76"/>
      <c r="B6" s="76"/>
      <c r="C6" s="58" t="s">
        <v>9</v>
      </c>
      <c r="D6" s="69" t="s">
        <v>79</v>
      </c>
      <c r="E6" s="94"/>
      <c r="F6" s="69" t="s">
        <v>82</v>
      </c>
      <c r="G6" s="94"/>
      <c r="H6" s="58" t="s">
        <v>9</v>
      </c>
      <c r="I6" s="75" t="s">
        <v>79</v>
      </c>
      <c r="J6" s="75"/>
      <c r="K6" s="69" t="s">
        <v>82</v>
      </c>
      <c r="L6" s="94"/>
    </row>
    <row r="7" spans="1:12" ht="72" customHeight="1">
      <c r="A7" s="76"/>
      <c r="B7" s="76"/>
      <c r="C7" s="60"/>
      <c r="D7" s="23" t="s">
        <v>183</v>
      </c>
      <c r="E7" s="23" t="s">
        <v>184</v>
      </c>
      <c r="F7" s="23" t="s">
        <v>80</v>
      </c>
      <c r="G7" s="23" t="s">
        <v>81</v>
      </c>
      <c r="H7" s="60"/>
      <c r="I7" s="23" t="s">
        <v>183</v>
      </c>
      <c r="J7" s="23" t="s">
        <v>184</v>
      </c>
      <c r="K7" s="23" t="s">
        <v>80</v>
      </c>
      <c r="L7" s="23" t="s">
        <v>81</v>
      </c>
    </row>
    <row r="8" spans="1:12" ht="63.75">
      <c r="A8" s="5"/>
      <c r="B8" s="5"/>
      <c r="C8" s="26" t="s">
        <v>167</v>
      </c>
      <c r="D8" s="25"/>
      <c r="E8" s="25"/>
      <c r="F8" s="25"/>
      <c r="G8" s="25"/>
      <c r="H8" s="26" t="s">
        <v>168</v>
      </c>
      <c r="I8" s="25"/>
      <c r="J8" s="25"/>
      <c r="K8" s="25"/>
      <c r="L8" s="25"/>
    </row>
    <row r="9" spans="1:12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</row>
    <row r="10" spans="1:12">
      <c r="A10" s="4"/>
      <c r="B10" s="4"/>
      <c r="C10" s="4"/>
      <c r="D10" s="4"/>
      <c r="E10" s="4"/>
      <c r="F10" s="4"/>
      <c r="G10" s="4"/>
      <c r="H10" s="12"/>
      <c r="I10" s="12"/>
      <c r="J10" s="12"/>
      <c r="K10" s="4"/>
      <c r="L10" s="4"/>
    </row>
    <row r="15" spans="1:12" s="7" customFormat="1"/>
  </sheetData>
  <sheetProtection algorithmName="SHA-512" hashValue="wgYR2a2MQBsATy0xwle4jxAdbK7NI3HmPM4+dhKi2l36r9wmKkwv8LT4e6/27APGNq0s7JIoRbF1Xv7rrGnWMw==" saltValue="yUH0oY1ZKFYZrAd77Tvupg==" spinCount="100000" sheet="1" formatCells="0" formatColumns="0" formatRows="0" selectLockedCells="1"/>
  <mergeCells count="12">
    <mergeCell ref="C6:C7"/>
    <mergeCell ref="H6:H7"/>
    <mergeCell ref="A3:L3"/>
    <mergeCell ref="F6:G6"/>
    <mergeCell ref="I6:J6"/>
    <mergeCell ref="K6:L6"/>
    <mergeCell ref="A5:A7"/>
    <mergeCell ref="B5:B7"/>
    <mergeCell ref="C5:G5"/>
    <mergeCell ref="H5:L5"/>
    <mergeCell ref="D6:E6"/>
    <mergeCell ref="A4:L4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6"/>
  <dimension ref="A4:N70"/>
  <sheetViews>
    <sheetView workbookViewId="0">
      <selection activeCell="L20" sqref="L20"/>
    </sheetView>
  </sheetViews>
  <sheetFormatPr defaultColWidth="8.85546875" defaultRowHeight="15"/>
  <cols>
    <col min="1" max="1" width="5.42578125" style="3" customWidth="1"/>
    <col min="2" max="2" width="30.85546875" style="3" customWidth="1"/>
    <col min="3" max="5" width="20.7109375" style="3" customWidth="1"/>
    <col min="6" max="6" width="17.42578125" style="3" customWidth="1"/>
    <col min="7" max="7" width="8.85546875" style="3"/>
    <col min="8" max="8" width="14" style="3" customWidth="1"/>
    <col min="9" max="9" width="10.28515625" style="3" customWidth="1"/>
    <col min="10" max="10" width="13.28515625" style="3" customWidth="1"/>
    <col min="11" max="11" width="10.42578125" style="3" customWidth="1"/>
    <col min="12" max="12" width="12.42578125" style="3" customWidth="1"/>
    <col min="13" max="13" width="10.42578125" style="3" customWidth="1"/>
    <col min="14" max="14" width="12.42578125" style="3" customWidth="1"/>
    <col min="15" max="16384" width="8.85546875" style="3"/>
  </cols>
  <sheetData>
    <row r="4" spans="1:14" ht="14.45" customHeight="1">
      <c r="A4" s="93" t="s">
        <v>185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</row>
    <row r="5" spans="1:14" ht="14.45" customHeight="1">
      <c r="A5" s="76" t="s">
        <v>5</v>
      </c>
      <c r="B5" s="76" t="s">
        <v>1</v>
      </c>
      <c r="C5" s="77" t="s">
        <v>87</v>
      </c>
      <c r="D5" s="96"/>
      <c r="E5" s="96"/>
      <c r="F5" s="97"/>
      <c r="G5" s="76" t="s">
        <v>188</v>
      </c>
      <c r="H5" s="76"/>
      <c r="I5" s="76"/>
      <c r="J5" s="76"/>
      <c r="K5" s="76"/>
      <c r="L5" s="76"/>
      <c r="M5" s="76"/>
      <c r="N5" s="76"/>
    </row>
    <row r="6" spans="1:14" ht="27" customHeight="1">
      <c r="A6" s="76"/>
      <c r="B6" s="76"/>
      <c r="C6" s="79"/>
      <c r="D6" s="81"/>
      <c r="E6" s="81"/>
      <c r="F6" s="99"/>
      <c r="G6" s="70" t="s">
        <v>16</v>
      </c>
      <c r="H6" s="94"/>
      <c r="I6" s="67" t="s">
        <v>18</v>
      </c>
      <c r="J6" s="95"/>
      <c r="K6" s="75" t="s">
        <v>88</v>
      </c>
      <c r="L6" s="75"/>
      <c r="M6" s="75" t="s">
        <v>89</v>
      </c>
      <c r="N6" s="75"/>
    </row>
    <row r="7" spans="1:14" ht="38.25">
      <c r="A7" s="76"/>
      <c r="B7" s="76"/>
      <c r="C7" s="46" t="s">
        <v>187</v>
      </c>
      <c r="D7" s="5" t="s">
        <v>102</v>
      </c>
      <c r="E7" s="5" t="s">
        <v>186</v>
      </c>
      <c r="F7" s="23" t="s">
        <v>86</v>
      </c>
      <c r="G7" s="47" t="s">
        <v>17</v>
      </c>
      <c r="H7" s="23" t="s">
        <v>19</v>
      </c>
      <c r="I7" s="23" t="s">
        <v>17</v>
      </c>
      <c r="J7" s="23" t="s">
        <v>19</v>
      </c>
      <c r="K7" s="23" t="s">
        <v>17</v>
      </c>
      <c r="L7" s="23" t="s">
        <v>19</v>
      </c>
      <c r="M7" s="23" t="s">
        <v>17</v>
      </c>
      <c r="N7" s="23" t="s">
        <v>19</v>
      </c>
    </row>
    <row r="8" spans="1:14" ht="35.25" customHeight="1">
      <c r="A8" s="5"/>
      <c r="B8" s="5"/>
      <c r="C8" s="61" t="s">
        <v>169</v>
      </c>
      <c r="D8" s="110"/>
      <c r="E8" s="62"/>
      <c r="F8" s="25"/>
      <c r="G8" s="111" t="s">
        <v>170</v>
      </c>
      <c r="H8" s="112"/>
      <c r="I8" s="112"/>
      <c r="J8" s="112"/>
      <c r="K8" s="112"/>
      <c r="L8" s="112"/>
      <c r="M8" s="112"/>
      <c r="N8" s="113"/>
    </row>
    <row r="9" spans="1:14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  <c r="N9" s="5">
        <v>14</v>
      </c>
    </row>
    <row r="10" spans="1:14">
      <c r="A10" s="4"/>
      <c r="B10" s="4"/>
      <c r="C10" s="4"/>
      <c r="D10" s="4"/>
      <c r="E10" s="4"/>
      <c r="F10" s="9">
        <f>SUM(C10:E10)</f>
        <v>0</v>
      </c>
      <c r="G10" s="12"/>
      <c r="H10" s="12"/>
      <c r="I10" s="12"/>
      <c r="J10" s="12"/>
      <c r="K10" s="12"/>
      <c r="L10" s="12"/>
      <c r="M10" s="4"/>
      <c r="N10" s="4"/>
    </row>
    <row r="12" spans="1:14" s="7" customForma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 s="7" customForma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 s="7" customForma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 s="7" customForma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 s="7" customForma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 s="7" customForma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 s="7" customForma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s="7" customForma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 s="7" customForma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 s="7" customForma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 s="7" customForma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s="7" customForma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s="7" customForma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s="7" customForma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s="7" customForma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s="7" customForma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 s="7" customForma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s="7" customForma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 s="7" customForma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s="7" customForma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s="7" customForma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 s="7" customForma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s="7" customForma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s="7" customForma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 s="7" customForma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 s="7" customForma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 s="7" customForma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 s="7" customForma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7" customForma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 s="7" customForma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7" customForma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7" customForma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7" customForma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7" customForma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7" customForma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7" customForma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 s="7" customForma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 s="7" customForma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 s="7" customForma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 s="7" customForma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 s="7" customForma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 s="7" customForma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 s="7" customForma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 s="7" customForma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 s="7" customForma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 s="7" customForma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 s="7" customForma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 s="7" customForma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 s="7" customForma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 s="7" customForma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 s="7" customForma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 s="7" customForma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 s="7" customForma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 s="7" customForma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 s="7" customForma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 s="7" customForma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 s="7" customForma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 s="7" customForma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</sheetData>
  <sheetProtection algorithmName="SHA-512" hashValue="R0ftJj8JG1OICypj5wsq9Zi/bIATiFnfV6PPWNkvmPOv/7aNyy+QnPSFqJuW8CQJELNvbd+18JRnZETWYxGz8w==" saltValue="wQIlDaf0/scSGnwJdjqZ0w==" spinCount="100000" sheet="1" formatCells="0" formatColumns="0" formatRows="0" selectLockedCells="1"/>
  <mergeCells count="11">
    <mergeCell ref="C8:E8"/>
    <mergeCell ref="G8:N8"/>
    <mergeCell ref="M6:N6"/>
    <mergeCell ref="G5:N5"/>
    <mergeCell ref="A4:N4"/>
    <mergeCell ref="A5:A7"/>
    <mergeCell ref="B5:B7"/>
    <mergeCell ref="G6:H6"/>
    <mergeCell ref="I6:J6"/>
    <mergeCell ref="K6:L6"/>
    <mergeCell ref="C5:F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ТАБЛ 1</vt:lpstr>
      <vt:lpstr>ТАБЛ 2</vt:lpstr>
      <vt:lpstr>Подсчет объема ИЛП </vt:lpstr>
      <vt:lpstr>Подсчет объема термоконтейнеров</vt:lpstr>
      <vt:lpstr>ТАБЛ 3</vt:lpstr>
      <vt:lpstr>ТАБЛ 4</vt:lpstr>
      <vt:lpstr>ТАБЛ 5</vt:lpstr>
      <vt:lpstr>ТАБЛ 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2025-12-13T06:58:46Z</dcterms:modified>
</cp:coreProperties>
</file>