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codeName="ЭтаКнига"/>
  <mc:AlternateContent xmlns:mc="http://schemas.openxmlformats.org/markup-compatibility/2006">
    <mc:Choice Requires="x15">
      <x15ac:absPath xmlns:x15ac="http://schemas.microsoft.com/office/spreadsheetml/2010/11/ac" url="C:\ПотрИЛП\для ЛПУ\"/>
    </mc:Choice>
  </mc:AlternateContent>
  <xr:revisionPtr revIDLastSave="0" documentId="8_{9918686F-09C3-4B53-8D86-F7E6CDBB5D75}" xr6:coauthVersionLast="47" xr6:coauthVersionMax="47" xr10:uidLastSave="{00000000-0000-0000-0000-000000000000}"/>
  <bookViews>
    <workbookView xWindow="-120" yWindow="-120" windowWidth="29040" windowHeight="15720" tabRatio="870" xr2:uid="{00000000-000D-0000-FFFF-FFFF00000000}"/>
  </bookViews>
  <sheets>
    <sheet name="План" sheetId="22" r:id="rId1"/>
    <sheet name="Остатки" sheetId="19" r:id="rId2"/>
    <sheet name="Потребность" sheetId="21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6" i="22" l="1"/>
  <c r="O6" i="22"/>
  <c r="E16" i="21"/>
  <c r="F16" i="21" s="1"/>
  <c r="D13" i="21"/>
  <c r="E19" i="21"/>
  <c r="E20" i="21"/>
  <c r="D10" i="21"/>
  <c r="N7" i="21"/>
  <c r="E7" i="21"/>
  <c r="W18" i="21" l="1"/>
  <c r="W19" i="21"/>
  <c r="W20" i="21"/>
  <c r="W21" i="21"/>
  <c r="U17" i="21" l="1"/>
  <c r="T17" i="21"/>
  <c r="T14" i="21"/>
  <c r="T8" i="21"/>
  <c r="T7" i="21"/>
  <c r="Q7" i="21"/>
  <c r="J21" i="21"/>
  <c r="J18" i="21"/>
  <c r="J13" i="21"/>
  <c r="J6" i="21"/>
  <c r="G21" i="21"/>
  <c r="H19" i="21"/>
  <c r="G18" i="21"/>
  <c r="G13" i="21"/>
  <c r="G6" i="21"/>
  <c r="U11" i="21"/>
  <c r="T11" i="21"/>
  <c r="U8" i="21"/>
  <c r="U7" i="21"/>
  <c r="R8" i="21"/>
  <c r="Q8" i="21"/>
  <c r="D10" i="22"/>
  <c r="F11" i="21" l="1"/>
  <c r="O8" i="21"/>
  <c r="N8" i="21"/>
  <c r="K6" i="21"/>
  <c r="H6" i="21"/>
  <c r="E6" i="21"/>
  <c r="D6" i="21"/>
  <c r="V8" i="21"/>
  <c r="V9" i="21"/>
  <c r="V10" i="21"/>
  <c r="V12" i="21"/>
  <c r="V13" i="21"/>
  <c r="V15" i="21"/>
  <c r="V16" i="21"/>
  <c r="V17" i="21"/>
  <c r="V6" i="21"/>
  <c r="S8" i="21"/>
  <c r="S9" i="21"/>
  <c r="S10" i="21"/>
  <c r="S12" i="21"/>
  <c r="S13" i="21"/>
  <c r="S15" i="21"/>
  <c r="S16" i="21"/>
  <c r="S6" i="21"/>
  <c r="P9" i="21"/>
  <c r="P10" i="21"/>
  <c r="P12" i="21"/>
  <c r="P13" i="21"/>
  <c r="P15" i="21"/>
  <c r="P16" i="21"/>
  <c r="P6" i="21"/>
  <c r="L8" i="21"/>
  <c r="L11" i="21"/>
  <c r="L12" i="21"/>
  <c r="L14" i="21"/>
  <c r="I8" i="21"/>
  <c r="I11" i="21"/>
  <c r="I12" i="21"/>
  <c r="I14" i="21"/>
  <c r="F8" i="21"/>
  <c r="M8" i="21" s="1"/>
  <c r="F12" i="21"/>
  <c r="F14" i="21"/>
  <c r="Q14" i="21"/>
  <c r="R7" i="21"/>
  <c r="S7" i="21" s="1"/>
  <c r="O7" i="21"/>
  <c r="R11" i="21"/>
  <c r="Q11" i="21"/>
  <c r="O11" i="21"/>
  <c r="N11" i="21"/>
  <c r="V14" i="21"/>
  <c r="N14" i="21"/>
  <c r="R17" i="21"/>
  <c r="Q17" i="21"/>
  <c r="O17" i="21"/>
  <c r="N17" i="21"/>
  <c r="W6" i="21" l="1"/>
  <c r="W16" i="21"/>
  <c r="W13" i="21"/>
  <c r="W15" i="21"/>
  <c r="W12" i="21"/>
  <c r="W10" i="21"/>
  <c r="S14" i="21"/>
  <c r="M14" i="21"/>
  <c r="M12" i="21"/>
  <c r="W9" i="21"/>
  <c r="M11" i="21"/>
  <c r="P14" i="21"/>
  <c r="S17" i="21"/>
  <c r="P7" i="21"/>
  <c r="W7" i="21" s="1"/>
  <c r="S11" i="21"/>
  <c r="P11" i="21"/>
  <c r="I6" i="21"/>
  <c r="P17" i="21"/>
  <c r="V7" i="21"/>
  <c r="V11" i="21"/>
  <c r="F6" i="21"/>
  <c r="P8" i="21"/>
  <c r="L6" i="21"/>
  <c r="K7" i="21"/>
  <c r="H7" i="21"/>
  <c r="W14" i="21" l="1"/>
  <c r="X14" i="21" s="1"/>
  <c r="I7" i="21"/>
  <c r="L7" i="21"/>
  <c r="X12" i="21"/>
  <c r="W17" i="21"/>
  <c r="W8" i="21"/>
  <c r="X8" i="21" s="1"/>
  <c r="W11" i="21"/>
  <c r="X11" i="21" s="1"/>
  <c r="F7" i="21"/>
  <c r="M7" i="21" s="1"/>
  <c r="X7" i="21" s="1"/>
  <c r="M6" i="21"/>
  <c r="X6" i="21" s="1"/>
  <c r="K19" i="21"/>
  <c r="I19" i="21"/>
  <c r="L19" i="21" l="1"/>
  <c r="F10" i="21"/>
  <c r="F19" i="21"/>
  <c r="M19" i="21" s="1"/>
  <c r="X19" i="21" s="1"/>
  <c r="D15" i="21"/>
  <c r="H20" i="21"/>
  <c r="K20" i="21"/>
  <c r="D21" i="21"/>
  <c r="E18" i="21"/>
  <c r="D18" i="21"/>
  <c r="L20" i="21" l="1"/>
  <c r="I20" i="21"/>
  <c r="F13" i="21"/>
  <c r="F20" i="21"/>
  <c r="M20" i="21" s="1"/>
  <c r="X20" i="21" s="1"/>
  <c r="F18" i="21"/>
  <c r="E18" i="22"/>
  <c r="F18" i="22"/>
  <c r="G18" i="22"/>
  <c r="H18" i="22"/>
  <c r="I18" i="22"/>
  <c r="J18" i="22"/>
  <c r="K18" i="22"/>
  <c r="L18" i="22"/>
  <c r="M18" i="22"/>
  <c r="N18" i="22"/>
  <c r="E22" i="22"/>
  <c r="F22" i="22"/>
  <c r="G22" i="22"/>
  <c r="H22" i="22"/>
  <c r="I22" i="22"/>
  <c r="J22" i="22"/>
  <c r="K22" i="22"/>
  <c r="L22" i="22"/>
  <c r="M22" i="22"/>
  <c r="N22" i="22"/>
  <c r="E26" i="22"/>
  <c r="F26" i="22"/>
  <c r="G26" i="22"/>
  <c r="H26" i="22"/>
  <c r="I26" i="22"/>
  <c r="J26" i="22"/>
  <c r="K26" i="22"/>
  <c r="L26" i="22"/>
  <c r="M26" i="22"/>
  <c r="N26" i="22"/>
  <c r="E30" i="22"/>
  <c r="F30" i="22"/>
  <c r="G30" i="22"/>
  <c r="H30" i="22"/>
  <c r="I30" i="22"/>
  <c r="J30" i="22"/>
  <c r="K30" i="22"/>
  <c r="L30" i="22"/>
  <c r="M30" i="22"/>
  <c r="N30" i="22"/>
  <c r="E34" i="22"/>
  <c r="F34" i="22"/>
  <c r="G34" i="22"/>
  <c r="H34" i="22"/>
  <c r="I34" i="22"/>
  <c r="J34" i="22"/>
  <c r="K34" i="22"/>
  <c r="L34" i="22"/>
  <c r="M34" i="22"/>
  <c r="N34" i="22"/>
  <c r="E38" i="22"/>
  <c r="F38" i="22"/>
  <c r="G38" i="22"/>
  <c r="H38" i="22"/>
  <c r="I38" i="22"/>
  <c r="J38" i="22"/>
  <c r="K38" i="22"/>
  <c r="L38" i="22"/>
  <c r="M38" i="22"/>
  <c r="N38" i="22"/>
  <c r="D38" i="22"/>
  <c r="D34" i="22"/>
  <c r="D30" i="22"/>
  <c r="D26" i="22"/>
  <c r="D22" i="22"/>
  <c r="D18" i="22"/>
  <c r="K16" i="21" l="1"/>
  <c r="L16" i="21" s="1"/>
  <c r="K17" i="21"/>
  <c r="L17" i="21" s="1"/>
  <c r="K15" i="21"/>
  <c r="K9" i="21"/>
  <c r="L13" i="21"/>
  <c r="J10" i="21"/>
  <c r="J15" i="21"/>
  <c r="K21" i="21"/>
  <c r="K18" i="21"/>
  <c r="E14" i="22"/>
  <c r="F14" i="22"/>
  <c r="H18" i="21" s="1"/>
  <c r="G14" i="22"/>
  <c r="H14" i="22"/>
  <c r="I14" i="22"/>
  <c r="J14" i="22"/>
  <c r="H17" i="21" s="1"/>
  <c r="I17" i="21" s="1"/>
  <c r="K14" i="22"/>
  <c r="H16" i="21" s="1"/>
  <c r="L14" i="22"/>
  <c r="H9" i="21" s="1"/>
  <c r="M14" i="22"/>
  <c r="N14" i="22"/>
  <c r="H21" i="21" s="1"/>
  <c r="D14" i="22"/>
  <c r="E10" i="22"/>
  <c r="F10" i="22"/>
  <c r="G10" i="22"/>
  <c r="H10" i="22"/>
  <c r="I10" i="22"/>
  <c r="G15" i="21" s="1"/>
  <c r="J10" i="22"/>
  <c r="K10" i="22"/>
  <c r="L10" i="22"/>
  <c r="G10" i="21" s="1"/>
  <c r="M10" i="22"/>
  <c r="I13" i="21" s="1"/>
  <c r="N10" i="22"/>
  <c r="E6" i="22"/>
  <c r="F6" i="22"/>
  <c r="G6" i="22"/>
  <c r="H6" i="22"/>
  <c r="I6" i="22"/>
  <c r="E15" i="21" s="1"/>
  <c r="J6" i="22"/>
  <c r="K6" i="22"/>
  <c r="L6" i="22"/>
  <c r="E9" i="21" s="1"/>
  <c r="M6" i="22"/>
  <c r="N6" i="22"/>
  <c r="D6" i="22"/>
  <c r="L10" i="21" l="1"/>
  <c r="I10" i="21"/>
  <c r="L9" i="21"/>
  <c r="I9" i="21"/>
  <c r="L18" i="21"/>
  <c r="H15" i="21"/>
  <c r="I15" i="21" s="1"/>
  <c r="M13" i="21"/>
  <c r="X13" i="21" s="1"/>
  <c r="I16" i="21"/>
  <c r="M16" i="21" s="1"/>
  <c r="X16" i="21" s="1"/>
  <c r="E17" i="21"/>
  <c r="F17" i="21" s="1"/>
  <c r="M17" i="21" s="1"/>
  <c r="X17" i="21" s="1"/>
  <c r="E21" i="21"/>
  <c r="F9" i="21"/>
  <c r="I21" i="21"/>
  <c r="I18" i="21"/>
  <c r="M18" i="21" s="1"/>
  <c r="X18" i="21" s="1"/>
  <c r="L15" i="21"/>
  <c r="L21" i="21"/>
  <c r="M10" i="21" l="1"/>
  <c r="X10" i="21" s="1"/>
  <c r="F21" i="21"/>
  <c r="M9" i="21"/>
  <c r="X9" i="21" s="1"/>
  <c r="F15" i="21"/>
  <c r="M21" i="21" l="1"/>
  <c r="X21" i="21" s="1"/>
  <c r="M15" i="21"/>
  <c r="X15" i="21" l="1"/>
</calcChain>
</file>

<file path=xl/sharedStrings.xml><?xml version="1.0" encoding="utf-8"?>
<sst xmlns="http://schemas.openxmlformats.org/spreadsheetml/2006/main" count="188" uniqueCount="70">
  <si>
    <t>БЦЖ</t>
  </si>
  <si>
    <t>V</t>
  </si>
  <si>
    <t>RV</t>
  </si>
  <si>
    <t>ЖКПВ</t>
  </si>
  <si>
    <t>Вактривир</t>
  </si>
  <si>
    <t>ИПВ</t>
  </si>
  <si>
    <t>Пентаксим</t>
  </si>
  <si>
    <t>Остаток вакцины в ЛПУ на 01.01.2026</t>
  </si>
  <si>
    <t>Дифтерия</t>
  </si>
  <si>
    <t>Столбняк</t>
  </si>
  <si>
    <t xml:space="preserve">Коклюш </t>
  </si>
  <si>
    <t>Полиомиелит</t>
  </si>
  <si>
    <t>Гемофильная Инфекция</t>
  </si>
  <si>
    <t>Корь</t>
  </si>
  <si>
    <t xml:space="preserve">Краснуха </t>
  </si>
  <si>
    <t>Паротит</t>
  </si>
  <si>
    <t xml:space="preserve">Гепатит В </t>
  </si>
  <si>
    <t>Туберкулез</t>
  </si>
  <si>
    <t>План дополнительно</t>
  </si>
  <si>
    <t>АДС</t>
  </si>
  <si>
    <t>АДС-М</t>
  </si>
  <si>
    <t>АС</t>
  </si>
  <si>
    <t>БЦЖ-М</t>
  </si>
  <si>
    <t>Гемофильная инфекция</t>
  </si>
  <si>
    <t>Гепатит В детская</t>
  </si>
  <si>
    <t>Гепатит В взрослая</t>
  </si>
  <si>
    <t>Коревая живая (взрослые)</t>
  </si>
  <si>
    <t>Против Краснухи живая</t>
  </si>
  <si>
    <t>ОПВ</t>
  </si>
  <si>
    <t xml:space="preserve">Пневмококковая вакцина </t>
  </si>
  <si>
    <t>Итого</t>
  </si>
  <si>
    <t>V1</t>
  </si>
  <si>
    <t>V2</t>
  </si>
  <si>
    <t>V3</t>
  </si>
  <si>
    <t>Потребность в вакцине на 2026г</t>
  </si>
  <si>
    <t>Потребность в вакцине на закрытие 2025 года</t>
  </si>
  <si>
    <t>Дети</t>
  </si>
  <si>
    <t>Взрослые</t>
  </si>
  <si>
    <t xml:space="preserve">Наименование ИЛП </t>
  </si>
  <si>
    <t>Ед.измерения</t>
  </si>
  <si>
    <t>доза</t>
  </si>
  <si>
    <t>Фактическое количество</t>
  </si>
  <si>
    <t>*Количество остатков = количество остатков в форме Движение ИЛП. (столбец 21)</t>
  </si>
  <si>
    <t>RV1</t>
  </si>
  <si>
    <t>RV2</t>
  </si>
  <si>
    <t>RV3</t>
  </si>
  <si>
    <t>Пневмококковая инфекция</t>
  </si>
  <si>
    <t>RV все</t>
  </si>
  <si>
    <t>V все</t>
  </si>
  <si>
    <t>План 2026 г Взрослые</t>
  </si>
  <si>
    <r>
      <rPr>
        <b/>
        <u/>
        <sz val="12"/>
        <color theme="1"/>
        <rFont val="Times New Roman"/>
        <family val="1"/>
        <charset val="204"/>
      </rPr>
      <t>План 2026 г Дети</t>
    </r>
    <r>
      <rPr>
        <sz val="12"/>
        <color theme="1"/>
        <rFont val="Times New Roman"/>
        <family val="1"/>
        <charset val="204"/>
      </rPr>
      <t>, цифры такие же, какие вносите в план профилактических прививок в рамках НК (заполняете по ссылке)</t>
    </r>
  </si>
  <si>
    <t>Потребность в вакцине на доп.выдачу 2026г</t>
  </si>
  <si>
    <r>
      <t xml:space="preserve">Потребность в вакцине </t>
    </r>
    <r>
      <rPr>
        <b/>
        <u/>
        <sz val="10"/>
        <color rgb="FF000000"/>
        <rFont val="Arial"/>
        <family val="2"/>
        <charset val="204"/>
        <scheme val="minor"/>
      </rPr>
      <t>план 2026г</t>
    </r>
  </si>
  <si>
    <r>
      <t>Потребность в вакцине на закрытие</t>
    </r>
    <r>
      <rPr>
        <u/>
        <sz val="10"/>
        <color rgb="FF000000"/>
        <rFont val="Arial"/>
        <family val="2"/>
        <charset val="204"/>
        <scheme val="minor"/>
      </rPr>
      <t xml:space="preserve"> 2025 года</t>
    </r>
  </si>
  <si>
    <t>Количество детей, нуждающихся в вакцинации АДС</t>
  </si>
  <si>
    <t>Количество лиц, нуждающихся в  АС на 2026 г (V+RV)</t>
  </si>
  <si>
    <r>
      <t>Непривытые в 2025 по причине</t>
    </r>
    <r>
      <rPr>
        <b/>
        <u/>
        <sz val="12"/>
        <color theme="1"/>
        <rFont val="Times New Roman"/>
        <family val="1"/>
        <charset val="204"/>
      </rPr>
      <t xml:space="preserve"> недопоставки вакцины</t>
    </r>
  </si>
  <si>
    <t>Прибывающее население (среднее за 3 года, неприкрепленное к ЛПУ население, в т.ч. приезжающие на лето к бабушкам)</t>
  </si>
  <si>
    <t>Длительные мед.отводы,пересматриваемые в течение года и не вошедшие в основной план</t>
  </si>
  <si>
    <t>Отказники, пересматриваемые в течение года и не вошедшие в основной план</t>
  </si>
  <si>
    <r>
      <t xml:space="preserve">Непривытые в 2025 по причине </t>
    </r>
    <r>
      <rPr>
        <b/>
        <u/>
        <sz val="12"/>
        <color theme="1"/>
        <rFont val="Times New Roman"/>
        <family val="1"/>
        <charset val="204"/>
      </rPr>
      <t>недопоставки вакцины</t>
    </r>
  </si>
  <si>
    <t>Прибывающее население (среднее за 3 года, неприкрепленное к ЛПУ население, в т.ч. приезжающие на лето)</t>
  </si>
  <si>
    <t>Потребность в ИЛП в ЛПУ _____________________________ на 2026 год</t>
  </si>
  <si>
    <t>План иммунизаци населения в рамках НК в ЛПУ___________________________________ на 2026 год</t>
  </si>
  <si>
    <t>Инфекции</t>
  </si>
  <si>
    <t>План иммунизации</t>
  </si>
  <si>
    <t xml:space="preserve"> </t>
  </si>
  <si>
    <t>Потребность в вакцине ИТОГО ДЕТИ</t>
  </si>
  <si>
    <t>Потребность в вакцине ИТОГО ВЗРОСЛЫЕ</t>
  </si>
  <si>
    <t>Потребность в вакцине ИТОГО , учитывая остаток вакцины в ЛПУ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</si>
</sst>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0"/>
      <color rgb="FF000000"/>
      <name val="Arial"/>
      <scheme val="minor"/>
    </font>
    <font>
      <sz val="10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10"/>
      <name val="Arial"/>
      <family val="2"/>
      <charset val="204"/>
    </font>
    <font>
      <b/>
      <sz val="12"/>
      <color theme="1"/>
      <name val="Times New Roman"/>
      <family val="1"/>
      <charset val="204"/>
    </font>
    <font>
      <sz val="10"/>
      <color rgb="FF000000"/>
      <name val="Arial"/>
      <family val="2"/>
      <charset val="204"/>
      <scheme val="minor"/>
    </font>
    <font>
      <sz val="10"/>
      <color rgb="FFFF0000"/>
      <name val="Arial"/>
      <family val="2"/>
      <charset val="204"/>
      <scheme val="minor"/>
    </font>
    <font>
      <sz val="11"/>
      <color theme="1"/>
      <name val="Arial"/>
      <family val="2"/>
      <scheme val="minor"/>
    </font>
    <font>
      <sz val="12"/>
      <name val="Times New Roman"/>
      <family val="1"/>
      <charset val="204"/>
    </font>
    <font>
      <sz val="16"/>
      <color rgb="FF000000"/>
      <name val="Arial"/>
      <family val="2"/>
      <charset val="204"/>
      <scheme val="minor"/>
    </font>
    <font>
      <b/>
      <u/>
      <sz val="12"/>
      <color theme="1"/>
      <name val="Times New Roman"/>
      <family val="1"/>
      <charset val="204"/>
    </font>
    <font>
      <b/>
      <u/>
      <sz val="10"/>
      <color rgb="FF000000"/>
      <name val="Arial"/>
      <family val="2"/>
      <charset val="204"/>
      <scheme val="minor"/>
    </font>
    <font>
      <u/>
      <sz val="10"/>
      <color rgb="FF000000"/>
      <name val="Arial"/>
      <family val="2"/>
      <charset val="204"/>
      <scheme val="minor"/>
    </font>
    <font>
      <sz val="16"/>
      <color theme="1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10"/>
      <color rgb="FF000000"/>
      <name val="Arial"/>
      <family val="2"/>
      <scheme val="minor"/>
    </font>
    <font>
      <sz val="10"/>
      <name val="PT Astra Serif"/>
      <family val="1"/>
      <charset val="204"/>
    </font>
    <font>
      <sz val="10"/>
      <color theme="1"/>
      <name val="Arial"/>
      <family val="2"/>
      <charset val="204"/>
    </font>
  </fonts>
  <fills count="11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  <fill>
      <patternFill patternType="solid">
        <fgColor rgb="FF00CCFF"/>
        <bgColor rgb="FF00CCFF"/>
      </patternFill>
    </fill>
    <fill>
      <patternFill patternType="solid">
        <fgColor theme="0"/>
        <bgColor rgb="FFFFFF00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rgb="FFFFCC00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 tint="-0.249977111117893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5">
    <xf numFmtId="0" fontId="0" fillId="0" borderId="0"/>
    <xf numFmtId="0" fontId="7" fillId="0" borderId="5"/>
    <xf numFmtId="0" fontId="1" fillId="0" borderId="5"/>
    <xf numFmtId="0" fontId="5" fillId="0" borderId="5"/>
    <xf numFmtId="0" fontId="17" fillId="0" borderId="5"/>
  </cellStyleXfs>
  <cellXfs count="74">
    <xf numFmtId="0" fontId="0" fillId="0" borderId="0" xfId="0" applyFont="1" applyAlignment="1"/>
    <xf numFmtId="0" fontId="16" fillId="5" borderId="15" xfId="4" applyFont="1" applyFill="1" applyBorder="1" applyAlignment="1" applyProtection="1">
      <alignment vertical="center"/>
      <protection locked="0"/>
    </xf>
    <xf numFmtId="0" fontId="2" fillId="0" borderId="4" xfId="0" applyFont="1" applyBorder="1" applyAlignment="1" applyProtection="1">
      <alignment wrapText="1"/>
      <protection locked="0"/>
    </xf>
    <xf numFmtId="0" fontId="2" fillId="0" borderId="5" xfId="0" applyFont="1" applyBorder="1" applyAlignment="1" applyProtection="1">
      <alignment wrapText="1"/>
      <protection locked="0"/>
    </xf>
    <xf numFmtId="0" fontId="0" fillId="0" borderId="0" xfId="0" applyFont="1" applyAlignment="1" applyProtection="1">
      <protection locked="0"/>
    </xf>
    <xf numFmtId="0" fontId="2" fillId="0" borderId="6" xfId="0" applyFont="1" applyBorder="1" applyAlignment="1" applyProtection="1">
      <alignment horizontal="center" vertical="center" wrapText="1"/>
      <protection locked="0"/>
    </xf>
    <xf numFmtId="0" fontId="4" fillId="0" borderId="6" xfId="0" applyFont="1" applyBorder="1" applyAlignment="1" applyProtection="1">
      <alignment horizontal="center" vertical="center" wrapText="1"/>
      <protection locked="0"/>
    </xf>
    <xf numFmtId="0" fontId="0" fillId="9" borderId="6" xfId="0" applyFont="1" applyFill="1" applyBorder="1" applyAlignment="1" applyProtection="1">
      <protection locked="0"/>
    </xf>
    <xf numFmtId="0" fontId="4" fillId="5" borderId="6" xfId="0" applyFont="1" applyFill="1" applyBorder="1" applyAlignment="1" applyProtection="1">
      <alignment horizontal="center" vertical="center" wrapText="1"/>
      <protection locked="0"/>
    </xf>
    <xf numFmtId="0" fontId="5" fillId="0" borderId="5" xfId="0" applyFont="1" applyBorder="1" applyAlignment="1" applyProtection="1">
      <alignment wrapText="1"/>
      <protection locked="0"/>
    </xf>
    <xf numFmtId="0" fontId="3" fillId="0" borderId="5" xfId="0" applyFont="1" applyBorder="1" applyAlignment="1" applyProtection="1">
      <alignment horizontal="center"/>
      <protection locked="0"/>
    </xf>
    <xf numFmtId="0" fontId="4" fillId="5" borderId="5" xfId="0" applyFont="1" applyFill="1" applyBorder="1" applyAlignment="1" applyProtection="1">
      <alignment horizontal="center" vertical="center" wrapText="1"/>
      <protection locked="0"/>
    </xf>
    <xf numFmtId="0" fontId="0" fillId="5" borderId="5" xfId="0" applyFont="1" applyFill="1" applyBorder="1" applyAlignment="1" applyProtection="1">
      <protection locked="0"/>
    </xf>
    <xf numFmtId="0" fontId="4" fillId="4" borderId="5" xfId="0" applyFont="1" applyFill="1" applyBorder="1" applyAlignment="1" applyProtection="1">
      <alignment horizontal="center" vertical="center"/>
      <protection locked="0"/>
    </xf>
    <xf numFmtId="0" fontId="4" fillId="7" borderId="5" xfId="0" applyFont="1" applyFill="1" applyBorder="1" applyAlignment="1" applyProtection="1">
      <alignment horizontal="center" vertical="center"/>
      <protection locked="0"/>
    </xf>
    <xf numFmtId="0" fontId="4" fillId="0" borderId="6" xfId="0" applyFont="1" applyBorder="1" applyAlignment="1" applyProtection="1">
      <alignment horizontal="center" vertical="center" wrapText="1"/>
    </xf>
    <xf numFmtId="0" fontId="4" fillId="9" borderId="6" xfId="0" applyFont="1" applyFill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horizontal="center" vertical="center" wrapText="1"/>
    </xf>
    <xf numFmtId="0" fontId="2" fillId="0" borderId="6" xfId="0" applyFont="1" applyBorder="1" applyAlignment="1" applyProtection="1">
      <alignment wrapText="1"/>
    </xf>
    <xf numFmtId="0" fontId="5" fillId="9" borderId="6" xfId="0" applyFont="1" applyFill="1" applyBorder="1" applyAlignment="1" applyProtection="1">
      <alignment wrapText="1"/>
    </xf>
    <xf numFmtId="0" fontId="3" fillId="0" borderId="6" xfId="0" applyFont="1" applyBorder="1" applyAlignment="1" applyProtection="1">
      <alignment horizontal="center"/>
    </xf>
    <xf numFmtId="0" fontId="0" fillId="0" borderId="5" xfId="0" applyFont="1" applyBorder="1" applyAlignment="1" applyProtection="1">
      <protection locked="0"/>
    </xf>
    <xf numFmtId="0" fontId="0" fillId="0" borderId="6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protection locked="0"/>
    </xf>
    <xf numFmtId="0" fontId="4" fillId="4" borderId="5" xfId="0" applyFont="1" applyFill="1" applyBorder="1" applyAlignment="1" applyProtection="1">
      <protection locked="0"/>
    </xf>
    <xf numFmtId="0" fontId="4" fillId="2" borderId="5" xfId="0" applyFont="1" applyFill="1" applyBorder="1" applyAlignment="1" applyProtection="1">
      <protection locked="0"/>
    </xf>
    <xf numFmtId="0" fontId="4" fillId="3" borderId="5" xfId="0" applyFont="1" applyFill="1" applyBorder="1" applyAlignment="1" applyProtection="1">
      <protection locked="0"/>
    </xf>
    <xf numFmtId="0" fontId="5" fillId="0" borderId="6" xfId="0" applyFont="1" applyBorder="1" applyAlignment="1" applyProtection="1">
      <alignment horizontal="center"/>
    </xf>
    <xf numFmtId="0" fontId="5" fillId="0" borderId="6" xfId="0" applyFont="1" applyBorder="1" applyAlignment="1" applyProtection="1">
      <alignment horizontal="center" wrapText="1"/>
    </xf>
    <xf numFmtId="0" fontId="2" fillId="6" borderId="6" xfId="0" applyFont="1" applyFill="1" applyBorder="1" applyAlignment="1" applyProtection="1">
      <alignment vertical="center" wrapText="1"/>
    </xf>
    <xf numFmtId="0" fontId="2" fillId="6" borderId="6" xfId="0" applyFont="1" applyFill="1" applyBorder="1" applyAlignment="1" applyProtection="1">
      <alignment horizontal="center" vertical="center" wrapText="1"/>
    </xf>
    <xf numFmtId="0" fontId="2" fillId="5" borderId="6" xfId="0" applyFont="1" applyFill="1" applyBorder="1" applyAlignment="1" applyProtection="1">
      <alignment horizontal="center" vertical="center" wrapText="1"/>
    </xf>
    <xf numFmtId="0" fontId="3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vertical="center" wrapText="1"/>
    </xf>
    <xf numFmtId="0" fontId="8" fillId="6" borderId="6" xfId="0" applyFont="1" applyFill="1" applyBorder="1" applyAlignment="1" applyProtection="1">
      <alignment horizontal="center" vertical="center"/>
    </xf>
    <xf numFmtId="0" fontId="8" fillId="6" borderId="6" xfId="0" applyFont="1" applyFill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0" fillId="0" borderId="6" xfId="0" applyFont="1" applyBorder="1" applyAlignment="1" applyProtection="1">
      <protection locked="0"/>
    </xf>
    <xf numFmtId="0" fontId="0" fillId="10" borderId="6" xfId="0" applyFont="1" applyFill="1" applyBorder="1" applyAlignment="1" applyProtection="1">
      <protection locked="0"/>
    </xf>
    <xf numFmtId="0" fontId="0" fillId="8" borderId="6" xfId="0" applyFont="1" applyFill="1" applyBorder="1" applyAlignment="1" applyProtection="1">
      <protection locked="0"/>
    </xf>
    <xf numFmtId="0" fontId="0" fillId="5" borderId="6" xfId="0" applyFont="1" applyFill="1" applyBorder="1" applyAlignment="1" applyProtection="1">
      <protection locked="0"/>
    </xf>
    <xf numFmtId="164" fontId="0" fillId="5" borderId="5" xfId="0" applyNumberFormat="1" applyFont="1" applyFill="1" applyBorder="1" applyAlignment="1" applyProtection="1">
      <protection locked="0"/>
    </xf>
    <xf numFmtId="164" fontId="6" fillId="5" borderId="5" xfId="0" applyNumberFormat="1" applyFont="1" applyFill="1" applyBorder="1" applyAlignment="1" applyProtection="1">
      <protection locked="0"/>
    </xf>
    <xf numFmtId="0" fontId="0" fillId="0" borderId="6" xfId="0" applyFont="1" applyBorder="1" applyAlignment="1" applyProtection="1"/>
    <xf numFmtId="0" fontId="0" fillId="10" borderId="6" xfId="0" applyFont="1" applyFill="1" applyBorder="1" applyAlignment="1" applyProtection="1"/>
    <xf numFmtId="0" fontId="15" fillId="0" borderId="6" xfId="0" applyFont="1" applyBorder="1" applyAlignment="1" applyProtection="1"/>
    <xf numFmtId="0" fontId="0" fillId="8" borderId="6" xfId="0" applyFont="1" applyFill="1" applyBorder="1" applyAlignment="1" applyProtection="1"/>
    <xf numFmtId="0" fontId="0" fillId="5" borderId="6" xfId="0" applyFont="1" applyFill="1" applyBorder="1" applyAlignment="1" applyProtection="1"/>
    <xf numFmtId="0" fontId="3" fillId="0" borderId="10" xfId="0" applyFont="1" applyBorder="1" applyAlignment="1" applyProtection="1">
      <alignment horizontal="center"/>
    </xf>
    <xf numFmtId="0" fontId="5" fillId="0" borderId="10" xfId="0" applyFont="1" applyBorder="1" applyAlignment="1" applyProtection="1">
      <alignment wrapText="1"/>
    </xf>
    <xf numFmtId="0" fontId="0" fillId="5" borderId="5" xfId="0" applyFont="1" applyFill="1" applyBorder="1" applyAlignment="1" applyProtection="1"/>
    <xf numFmtId="0" fontId="1" fillId="0" borderId="1" xfId="0" applyFont="1" applyBorder="1" applyAlignment="1" applyProtection="1">
      <alignment horizontal="center"/>
      <protection locked="0"/>
    </xf>
    <xf numFmtId="0" fontId="3" fillId="0" borderId="2" xfId="0" applyFont="1" applyBorder="1" applyProtection="1">
      <protection locked="0"/>
    </xf>
    <xf numFmtId="0" fontId="3" fillId="0" borderId="3" xfId="0" applyFont="1" applyBorder="1" applyProtection="1">
      <protection locked="0"/>
    </xf>
    <xf numFmtId="0" fontId="2" fillId="0" borderId="6" xfId="0" applyFont="1" applyBorder="1" applyAlignment="1" applyProtection="1">
      <alignment horizontal="center" vertical="center" wrapText="1"/>
    </xf>
    <xf numFmtId="0" fontId="13" fillId="0" borderId="4" xfId="0" applyFont="1" applyBorder="1" applyAlignment="1" applyProtection="1">
      <alignment horizontal="center" wrapText="1"/>
      <protection locked="0"/>
    </xf>
    <xf numFmtId="0" fontId="13" fillId="0" borderId="5" xfId="0" applyFont="1" applyBorder="1" applyAlignment="1" applyProtection="1">
      <alignment horizontal="center" wrapText="1"/>
      <protection locked="0"/>
    </xf>
    <xf numFmtId="0" fontId="10" fillId="0" borderId="6" xfId="0" applyFont="1" applyBorder="1" applyAlignment="1" applyProtection="1">
      <alignment horizontal="center" vertical="center" wrapText="1"/>
    </xf>
    <xf numFmtId="0" fontId="2" fillId="0" borderId="10" xfId="0" applyFont="1" applyBorder="1" applyAlignment="1" applyProtection="1">
      <alignment horizontal="center" vertical="center" wrapText="1"/>
    </xf>
    <xf numFmtId="0" fontId="2" fillId="0" borderId="11" xfId="0" applyFont="1" applyBorder="1" applyAlignment="1" applyProtection="1">
      <alignment horizontal="center" vertical="center" wrapText="1"/>
    </xf>
    <xf numFmtId="0" fontId="2" fillId="0" borderId="8" xfId="0" applyFont="1" applyBorder="1" applyAlignment="1" applyProtection="1">
      <alignment horizontal="center" vertical="center" wrapText="1"/>
    </xf>
    <xf numFmtId="0" fontId="9" fillId="0" borderId="14" xfId="0" applyFont="1" applyBorder="1" applyAlignment="1" applyProtection="1">
      <alignment horizontal="center"/>
      <protection locked="0"/>
    </xf>
    <xf numFmtId="0" fontId="2" fillId="0" borderId="13" xfId="0" applyFont="1" applyBorder="1" applyAlignment="1" applyProtection="1">
      <alignment horizontal="center" wrapText="1"/>
    </xf>
    <xf numFmtId="0" fontId="5" fillId="0" borderId="1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wrapText="1"/>
    </xf>
    <xf numFmtId="0" fontId="5" fillId="0" borderId="12" xfId="0" applyFont="1" applyBorder="1" applyAlignment="1" applyProtection="1">
      <alignment horizontal="center" wrapText="1"/>
    </xf>
    <xf numFmtId="0" fontId="5" fillId="0" borderId="9" xfId="0" applyFont="1" applyBorder="1" applyAlignment="1" applyProtection="1">
      <alignment horizontal="center" wrapText="1"/>
    </xf>
    <xf numFmtId="0" fontId="5" fillId="0" borderId="6" xfId="0" applyFont="1" applyBorder="1" applyAlignment="1" applyProtection="1">
      <alignment horizontal="center" wrapText="1"/>
    </xf>
    <xf numFmtId="0" fontId="14" fillId="0" borderId="0" xfId="0" applyFont="1" applyAlignment="1" applyProtection="1">
      <alignment horizontal="center"/>
      <protection locked="0"/>
    </xf>
    <xf numFmtId="0" fontId="5" fillId="0" borderId="10" xfId="0" applyFont="1" applyBorder="1" applyAlignment="1" applyProtection="1">
      <alignment horizontal="center" wrapText="1"/>
    </xf>
    <xf numFmtId="0" fontId="5" fillId="0" borderId="11" xfId="0" applyFont="1" applyBorder="1" applyAlignment="1" applyProtection="1">
      <alignment horizontal="center" wrapText="1"/>
    </xf>
  </cellXfs>
  <cellStyles count="5">
    <cellStyle name="Обычный" xfId="0" builtinId="0"/>
    <cellStyle name="Обычный 2" xfId="2" xr:uid="{00000000-0005-0000-0000-000001000000}"/>
    <cellStyle name="Обычный 3" xfId="1" xr:uid="{00000000-0005-0000-0000-000002000000}"/>
    <cellStyle name="Обычный 4" xfId="3" xr:uid="{00000000-0005-0000-0000-000003000000}"/>
    <cellStyle name="Обычный 5" xfId="4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tabColor rgb="FFFF0000"/>
    <pageSetUpPr fitToPage="1"/>
  </sheetPr>
  <dimension ref="A1:P1016"/>
  <sheetViews>
    <sheetView tabSelected="1" workbookViewId="0">
      <pane xSplit="3" ySplit="4" topLeftCell="D5" activePane="bottomRight" state="frozen"/>
      <selection pane="topRight" activeCell="D1" sqref="D1"/>
      <selection pane="bottomLeft" activeCell="A5" sqref="A5"/>
      <selection pane="bottomRight" activeCell="B2" sqref="B2:M2"/>
    </sheetView>
  </sheetViews>
  <sheetFormatPr defaultRowHeight="15" customHeight="1" x14ac:dyDescent="0.2"/>
  <cols>
    <col min="1" max="1" width="28.28515625" style="4" customWidth="1"/>
    <col min="2" max="2" width="29.7109375" style="4" customWidth="1"/>
    <col min="3" max="3" width="7.140625" style="4" customWidth="1"/>
    <col min="4" max="6" width="11.85546875" style="4" customWidth="1"/>
    <col min="7" max="8" width="14.42578125" style="4" customWidth="1"/>
    <col min="9" max="13" width="11.85546875" style="4" customWidth="1"/>
    <col min="14" max="14" width="17.85546875" style="4" customWidth="1"/>
    <col min="15" max="16" width="17.28515625" style="4" customWidth="1"/>
    <col min="17" max="16384" width="9.140625" style="4"/>
  </cols>
  <sheetData>
    <row r="1" spans="1:16" ht="12.75" customHeight="1" x14ac:dyDescent="0.25">
      <c r="A1" s="54"/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pans="1:16" ht="21.75" customHeight="1" x14ac:dyDescent="0.3">
      <c r="A2" s="55"/>
      <c r="B2" s="58" t="s">
        <v>63</v>
      </c>
      <c r="C2" s="59"/>
      <c r="D2" s="59"/>
      <c r="E2" s="59"/>
      <c r="F2" s="59"/>
      <c r="G2" s="59"/>
      <c r="H2" s="59"/>
      <c r="I2" s="59"/>
      <c r="J2" s="59"/>
      <c r="K2" s="59"/>
      <c r="L2" s="59"/>
      <c r="M2" s="59"/>
      <c r="N2" s="3"/>
    </row>
    <row r="3" spans="1:16" ht="12.75" customHeight="1" x14ac:dyDescent="0.25">
      <c r="A3" s="56"/>
      <c r="B3" s="2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spans="1:16" ht="52.5" customHeight="1" x14ac:dyDescent="0.25">
      <c r="A4" s="17" t="s">
        <v>65</v>
      </c>
      <c r="B4" s="57" t="s">
        <v>64</v>
      </c>
      <c r="C4" s="57"/>
      <c r="D4" s="18" t="s">
        <v>8</v>
      </c>
      <c r="E4" s="18" t="s">
        <v>9</v>
      </c>
      <c r="F4" s="18" t="s">
        <v>10</v>
      </c>
      <c r="G4" s="18" t="s">
        <v>11</v>
      </c>
      <c r="H4" s="18" t="s">
        <v>12</v>
      </c>
      <c r="I4" s="18" t="s">
        <v>13</v>
      </c>
      <c r="J4" s="18" t="s">
        <v>14</v>
      </c>
      <c r="K4" s="18" t="s">
        <v>15</v>
      </c>
      <c r="L4" s="18" t="s">
        <v>17</v>
      </c>
      <c r="M4" s="18" t="s">
        <v>16</v>
      </c>
      <c r="N4" s="18" t="s">
        <v>46</v>
      </c>
      <c r="O4" s="19" t="s">
        <v>54</v>
      </c>
      <c r="P4" s="19" t="s">
        <v>55</v>
      </c>
    </row>
    <row r="5" spans="1:16" ht="22.5" customHeight="1" x14ac:dyDescent="0.2">
      <c r="A5" s="57" t="s">
        <v>50</v>
      </c>
      <c r="B5" s="57"/>
      <c r="C5" s="20" t="s">
        <v>1</v>
      </c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7"/>
      <c r="P5" s="7"/>
    </row>
    <row r="6" spans="1:16" ht="22.5" customHeight="1" x14ac:dyDescent="0.2">
      <c r="A6" s="57"/>
      <c r="B6" s="57"/>
      <c r="C6" s="20" t="s">
        <v>47</v>
      </c>
      <c r="D6" s="15">
        <f>D7+D8+D9</f>
        <v>0</v>
      </c>
      <c r="E6" s="15">
        <f t="shared" ref="E6:P6" si="0">E7+E8+E9</f>
        <v>0</v>
      </c>
      <c r="F6" s="15">
        <f t="shared" si="0"/>
        <v>0</v>
      </c>
      <c r="G6" s="15">
        <f t="shared" si="0"/>
        <v>0</v>
      </c>
      <c r="H6" s="15">
        <f t="shared" si="0"/>
        <v>0</v>
      </c>
      <c r="I6" s="15">
        <f t="shared" si="0"/>
        <v>0</v>
      </c>
      <c r="J6" s="15">
        <f t="shared" si="0"/>
        <v>0</v>
      </c>
      <c r="K6" s="15">
        <f t="shared" si="0"/>
        <v>0</v>
      </c>
      <c r="L6" s="15">
        <f t="shared" si="0"/>
        <v>0</v>
      </c>
      <c r="M6" s="15">
        <f t="shared" si="0"/>
        <v>0</v>
      </c>
      <c r="N6" s="15">
        <f t="shared" si="0"/>
        <v>0</v>
      </c>
      <c r="O6" s="16">
        <f t="shared" si="0"/>
        <v>0</v>
      </c>
      <c r="P6" s="16">
        <f t="shared" si="0"/>
        <v>0</v>
      </c>
    </row>
    <row r="7" spans="1:16" ht="19.5" customHeight="1" x14ac:dyDescent="0.2">
      <c r="A7" s="57"/>
      <c r="B7" s="57"/>
      <c r="C7" s="20" t="s">
        <v>43</v>
      </c>
      <c r="D7" s="1"/>
      <c r="E7" s="1"/>
      <c r="F7" s="1"/>
      <c r="G7" s="6"/>
      <c r="H7" s="6"/>
      <c r="I7" s="6"/>
      <c r="J7" s="6"/>
      <c r="K7" s="6"/>
      <c r="L7" s="6"/>
      <c r="M7" s="6"/>
      <c r="N7" s="6"/>
      <c r="O7" s="7"/>
      <c r="P7" s="7"/>
    </row>
    <row r="8" spans="1:16" ht="22.5" customHeight="1" x14ac:dyDescent="0.2">
      <c r="A8" s="57"/>
      <c r="B8" s="57"/>
      <c r="C8" s="20" t="s">
        <v>44</v>
      </c>
      <c r="D8" s="6"/>
      <c r="E8" s="6"/>
      <c r="F8" s="6"/>
      <c r="G8" s="6"/>
      <c r="H8" s="6"/>
      <c r="I8" s="6"/>
      <c r="J8" s="6"/>
      <c r="K8" s="6"/>
      <c r="L8" s="6"/>
      <c r="M8" s="6"/>
      <c r="N8" s="6"/>
      <c r="O8" s="7"/>
      <c r="P8" s="7"/>
    </row>
    <row r="9" spans="1:16" ht="23.25" customHeight="1" x14ac:dyDescent="0.2">
      <c r="A9" s="57"/>
      <c r="B9" s="57"/>
      <c r="C9" s="20" t="s">
        <v>45</v>
      </c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7"/>
      <c r="P9" s="7"/>
    </row>
    <row r="10" spans="1:16" ht="19.5" customHeight="1" x14ac:dyDescent="0.2">
      <c r="A10" s="61" t="s">
        <v>18</v>
      </c>
      <c r="B10" s="57" t="s">
        <v>56</v>
      </c>
      <c r="C10" s="20" t="s">
        <v>48</v>
      </c>
      <c r="D10" s="15">
        <f>D11*3+D12*2+D13</f>
        <v>0</v>
      </c>
      <c r="E10" s="15">
        <f t="shared" ref="E10:N10" si="1">E11+E12+E13</f>
        <v>0</v>
      </c>
      <c r="F10" s="15">
        <f t="shared" si="1"/>
        <v>0</v>
      </c>
      <c r="G10" s="15">
        <f t="shared" si="1"/>
        <v>0</v>
      </c>
      <c r="H10" s="15">
        <f t="shared" si="1"/>
        <v>0</v>
      </c>
      <c r="I10" s="15">
        <f t="shared" si="1"/>
        <v>0</v>
      </c>
      <c r="J10" s="15">
        <f t="shared" si="1"/>
        <v>0</v>
      </c>
      <c r="K10" s="15">
        <f t="shared" si="1"/>
        <v>0</v>
      </c>
      <c r="L10" s="15">
        <f t="shared" si="1"/>
        <v>0</v>
      </c>
      <c r="M10" s="15">
        <f t="shared" si="1"/>
        <v>0</v>
      </c>
      <c r="N10" s="15">
        <f t="shared" si="1"/>
        <v>0</v>
      </c>
      <c r="O10" s="7"/>
      <c r="P10" s="7"/>
    </row>
    <row r="11" spans="1:16" ht="15.75" customHeight="1" x14ac:dyDescent="0.2">
      <c r="A11" s="62"/>
      <c r="B11" s="57"/>
      <c r="C11" s="20" t="s">
        <v>31</v>
      </c>
      <c r="D11" s="6"/>
      <c r="E11" s="6"/>
      <c r="F11" s="6"/>
      <c r="G11" s="6"/>
      <c r="H11" s="6"/>
      <c r="I11" s="6"/>
      <c r="J11" s="6"/>
      <c r="K11" s="6"/>
      <c r="L11" s="6"/>
      <c r="M11" s="6"/>
      <c r="N11" s="6"/>
      <c r="O11" s="7"/>
      <c r="P11" s="7"/>
    </row>
    <row r="12" spans="1:16" ht="13.5" customHeight="1" x14ac:dyDescent="0.2">
      <c r="A12" s="62"/>
      <c r="B12" s="57"/>
      <c r="C12" s="20" t="s">
        <v>32</v>
      </c>
      <c r="D12" s="6"/>
      <c r="E12" s="6"/>
      <c r="F12" s="6"/>
      <c r="G12" s="6"/>
      <c r="H12" s="6"/>
      <c r="I12" s="6"/>
      <c r="J12" s="6"/>
      <c r="K12" s="6"/>
      <c r="L12" s="6"/>
      <c r="M12" s="6"/>
      <c r="N12" s="6"/>
      <c r="O12" s="7"/>
      <c r="P12" s="7"/>
    </row>
    <row r="13" spans="1:16" ht="15" customHeight="1" x14ac:dyDescent="0.2">
      <c r="A13" s="62"/>
      <c r="B13" s="57"/>
      <c r="C13" s="20" t="s">
        <v>33</v>
      </c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7"/>
      <c r="P13" s="7"/>
    </row>
    <row r="14" spans="1:16" ht="15" customHeight="1" x14ac:dyDescent="0.2">
      <c r="A14" s="62"/>
      <c r="B14" s="57"/>
      <c r="C14" s="20" t="s">
        <v>47</v>
      </c>
      <c r="D14" s="15">
        <f>D15+D16+D17</f>
        <v>0</v>
      </c>
      <c r="E14" s="15">
        <f t="shared" ref="E14:N14" si="2">E15+E16+E17</f>
        <v>0</v>
      </c>
      <c r="F14" s="15">
        <f t="shared" si="2"/>
        <v>0</v>
      </c>
      <c r="G14" s="15">
        <f t="shared" si="2"/>
        <v>0</v>
      </c>
      <c r="H14" s="15">
        <f t="shared" si="2"/>
        <v>0</v>
      </c>
      <c r="I14" s="15">
        <f t="shared" si="2"/>
        <v>0</v>
      </c>
      <c r="J14" s="15">
        <f t="shared" si="2"/>
        <v>0</v>
      </c>
      <c r="K14" s="15">
        <f t="shared" si="2"/>
        <v>0</v>
      </c>
      <c r="L14" s="15">
        <f t="shared" si="2"/>
        <v>0</v>
      </c>
      <c r="M14" s="15">
        <f t="shared" si="2"/>
        <v>0</v>
      </c>
      <c r="N14" s="15">
        <f t="shared" si="2"/>
        <v>0</v>
      </c>
      <c r="O14" s="7"/>
      <c r="P14" s="7"/>
    </row>
    <row r="15" spans="1:16" ht="15.75" customHeight="1" x14ac:dyDescent="0.2">
      <c r="A15" s="62"/>
      <c r="B15" s="57"/>
      <c r="C15" s="20" t="s">
        <v>43</v>
      </c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7"/>
      <c r="P15" s="7"/>
    </row>
    <row r="16" spans="1:16" ht="15.75" customHeight="1" x14ac:dyDescent="0.2">
      <c r="A16" s="62"/>
      <c r="B16" s="57"/>
      <c r="C16" s="20" t="s">
        <v>44</v>
      </c>
      <c r="D16" s="6"/>
      <c r="E16" s="6"/>
      <c r="F16" s="6"/>
      <c r="G16" s="6"/>
      <c r="H16" s="6"/>
      <c r="I16" s="6"/>
      <c r="J16" s="6"/>
      <c r="K16" s="6"/>
      <c r="L16" s="6"/>
      <c r="M16" s="6"/>
      <c r="N16" s="6"/>
      <c r="O16" s="7"/>
      <c r="P16" s="7"/>
    </row>
    <row r="17" spans="1:16" ht="16.5" customHeight="1" x14ac:dyDescent="0.2">
      <c r="A17" s="62"/>
      <c r="B17" s="57"/>
      <c r="C17" s="20" t="s">
        <v>45</v>
      </c>
      <c r="D17" s="6"/>
      <c r="E17" s="6"/>
      <c r="F17" s="6"/>
      <c r="G17" s="6"/>
      <c r="H17" s="6"/>
      <c r="I17" s="6"/>
      <c r="J17" s="6"/>
      <c r="K17" s="6"/>
      <c r="L17" s="6"/>
      <c r="M17" s="6"/>
      <c r="N17" s="6"/>
      <c r="O17" s="7"/>
      <c r="P17" s="7"/>
    </row>
    <row r="18" spans="1:16" ht="16.5" customHeight="1" x14ac:dyDescent="0.2">
      <c r="A18" s="62"/>
      <c r="B18" s="57" t="s">
        <v>57</v>
      </c>
      <c r="C18" s="20" t="s">
        <v>48</v>
      </c>
      <c r="D18" s="15">
        <f>D19+D20+D21</f>
        <v>0</v>
      </c>
      <c r="E18" s="15">
        <f t="shared" ref="E18:N18" si="3">E19+E20+E21</f>
        <v>0</v>
      </c>
      <c r="F18" s="15">
        <f t="shared" si="3"/>
        <v>0</v>
      </c>
      <c r="G18" s="15">
        <f t="shared" si="3"/>
        <v>0</v>
      </c>
      <c r="H18" s="15">
        <f t="shared" si="3"/>
        <v>0</v>
      </c>
      <c r="I18" s="15">
        <f t="shared" si="3"/>
        <v>0</v>
      </c>
      <c r="J18" s="15">
        <f t="shared" si="3"/>
        <v>0</v>
      </c>
      <c r="K18" s="15">
        <f t="shared" si="3"/>
        <v>0</v>
      </c>
      <c r="L18" s="15">
        <f t="shared" si="3"/>
        <v>0</v>
      </c>
      <c r="M18" s="15">
        <f t="shared" si="3"/>
        <v>0</v>
      </c>
      <c r="N18" s="15">
        <f t="shared" si="3"/>
        <v>0</v>
      </c>
      <c r="O18" s="7"/>
      <c r="P18" s="7"/>
    </row>
    <row r="19" spans="1:16" ht="16.5" customHeight="1" x14ac:dyDescent="0.2">
      <c r="A19" s="62"/>
      <c r="B19" s="57"/>
      <c r="C19" s="20" t="s">
        <v>31</v>
      </c>
      <c r="D19" s="6"/>
      <c r="E19" s="6"/>
      <c r="F19" s="6"/>
      <c r="G19" s="6"/>
      <c r="H19" s="6"/>
      <c r="I19" s="6"/>
      <c r="J19" s="6"/>
      <c r="K19" s="6"/>
      <c r="L19" s="6"/>
      <c r="M19" s="6"/>
      <c r="N19" s="6"/>
      <c r="O19" s="7"/>
      <c r="P19" s="7"/>
    </row>
    <row r="20" spans="1:16" ht="16.5" customHeight="1" x14ac:dyDescent="0.2">
      <c r="A20" s="62"/>
      <c r="B20" s="57"/>
      <c r="C20" s="20" t="s">
        <v>32</v>
      </c>
      <c r="D20" s="6"/>
      <c r="E20" s="6"/>
      <c r="F20" s="6"/>
      <c r="G20" s="6"/>
      <c r="H20" s="6"/>
      <c r="I20" s="6"/>
      <c r="J20" s="6"/>
      <c r="K20" s="6"/>
      <c r="L20" s="6"/>
      <c r="M20" s="6"/>
      <c r="N20" s="6"/>
      <c r="O20" s="7"/>
      <c r="P20" s="7"/>
    </row>
    <row r="21" spans="1:16" ht="16.5" customHeight="1" x14ac:dyDescent="0.2">
      <c r="A21" s="62"/>
      <c r="B21" s="57"/>
      <c r="C21" s="20" t="s">
        <v>33</v>
      </c>
      <c r="D21" s="6"/>
      <c r="E21" s="6"/>
      <c r="F21" s="6"/>
      <c r="G21" s="6"/>
      <c r="H21" s="6"/>
      <c r="I21" s="6"/>
      <c r="J21" s="6"/>
      <c r="K21" s="6"/>
      <c r="L21" s="6"/>
      <c r="M21" s="6"/>
      <c r="N21" s="6"/>
      <c r="O21" s="7"/>
      <c r="P21" s="7"/>
    </row>
    <row r="22" spans="1:16" ht="16.5" customHeight="1" x14ac:dyDescent="0.2">
      <c r="A22" s="62"/>
      <c r="B22" s="57"/>
      <c r="C22" s="20" t="s">
        <v>47</v>
      </c>
      <c r="D22" s="15">
        <f>D23+D24+D25</f>
        <v>0</v>
      </c>
      <c r="E22" s="15">
        <f t="shared" ref="E22:N22" si="4">E23+E24+E25</f>
        <v>0</v>
      </c>
      <c r="F22" s="15">
        <f t="shared" si="4"/>
        <v>0</v>
      </c>
      <c r="G22" s="15">
        <f t="shared" si="4"/>
        <v>0</v>
      </c>
      <c r="H22" s="15">
        <f t="shared" si="4"/>
        <v>0</v>
      </c>
      <c r="I22" s="15">
        <f t="shared" si="4"/>
        <v>0</v>
      </c>
      <c r="J22" s="15">
        <f t="shared" si="4"/>
        <v>0</v>
      </c>
      <c r="K22" s="15">
        <f t="shared" si="4"/>
        <v>0</v>
      </c>
      <c r="L22" s="15">
        <f t="shared" si="4"/>
        <v>0</v>
      </c>
      <c r="M22" s="15">
        <f t="shared" si="4"/>
        <v>0</v>
      </c>
      <c r="N22" s="15">
        <f t="shared" si="4"/>
        <v>0</v>
      </c>
      <c r="O22" s="7"/>
      <c r="P22" s="7"/>
    </row>
    <row r="23" spans="1:16" ht="16.5" customHeight="1" x14ac:dyDescent="0.2">
      <c r="A23" s="62"/>
      <c r="B23" s="57"/>
      <c r="C23" s="20" t="s">
        <v>43</v>
      </c>
      <c r="D23" s="6"/>
      <c r="E23" s="6"/>
      <c r="F23" s="6"/>
      <c r="G23" s="6"/>
      <c r="H23" s="6"/>
      <c r="I23" s="6"/>
      <c r="J23" s="6"/>
      <c r="K23" s="6"/>
      <c r="L23" s="6"/>
      <c r="M23" s="6"/>
      <c r="N23" s="6"/>
      <c r="O23" s="7"/>
      <c r="P23" s="7"/>
    </row>
    <row r="24" spans="1:16" ht="16.5" customHeight="1" x14ac:dyDescent="0.2">
      <c r="A24" s="62"/>
      <c r="B24" s="57"/>
      <c r="C24" s="20" t="s">
        <v>44</v>
      </c>
      <c r="D24" s="6"/>
      <c r="E24" s="6"/>
      <c r="F24" s="6"/>
      <c r="G24" s="6"/>
      <c r="H24" s="6"/>
      <c r="I24" s="6"/>
      <c r="J24" s="6"/>
      <c r="K24" s="6"/>
      <c r="L24" s="6"/>
      <c r="M24" s="6"/>
      <c r="N24" s="6"/>
      <c r="O24" s="7"/>
      <c r="P24" s="7"/>
    </row>
    <row r="25" spans="1:16" ht="16.5" customHeight="1" x14ac:dyDescent="0.2">
      <c r="A25" s="62"/>
      <c r="B25" s="57"/>
      <c r="C25" s="20" t="s">
        <v>45</v>
      </c>
      <c r="D25" s="6"/>
      <c r="E25" s="6"/>
      <c r="F25" s="6"/>
      <c r="G25" s="6"/>
      <c r="H25" s="6"/>
      <c r="I25" s="6"/>
      <c r="J25" s="6"/>
      <c r="K25" s="6"/>
      <c r="L25" s="6"/>
      <c r="M25" s="6"/>
      <c r="N25" s="6"/>
      <c r="O25" s="7"/>
      <c r="P25" s="7"/>
    </row>
    <row r="26" spans="1:16" ht="16.5" customHeight="1" x14ac:dyDescent="0.2">
      <c r="A26" s="62"/>
      <c r="B26" s="57" t="s">
        <v>58</v>
      </c>
      <c r="C26" s="20" t="s">
        <v>48</v>
      </c>
      <c r="D26" s="15">
        <f>D27+D28+D29</f>
        <v>0</v>
      </c>
      <c r="E26" s="15">
        <f t="shared" ref="E26:N26" si="5">E27+E28+E29</f>
        <v>0</v>
      </c>
      <c r="F26" s="15">
        <f t="shared" si="5"/>
        <v>0</v>
      </c>
      <c r="G26" s="15">
        <f t="shared" si="5"/>
        <v>0</v>
      </c>
      <c r="H26" s="15">
        <f t="shared" si="5"/>
        <v>0</v>
      </c>
      <c r="I26" s="15">
        <f t="shared" si="5"/>
        <v>0</v>
      </c>
      <c r="J26" s="15">
        <f t="shared" si="5"/>
        <v>0</v>
      </c>
      <c r="K26" s="15">
        <f t="shared" si="5"/>
        <v>0</v>
      </c>
      <c r="L26" s="15">
        <f t="shared" si="5"/>
        <v>0</v>
      </c>
      <c r="M26" s="15">
        <f t="shared" si="5"/>
        <v>0</v>
      </c>
      <c r="N26" s="15">
        <f t="shared" si="5"/>
        <v>0</v>
      </c>
      <c r="O26" s="7"/>
      <c r="P26" s="7"/>
    </row>
    <row r="27" spans="1:16" ht="16.5" customHeight="1" x14ac:dyDescent="0.2">
      <c r="A27" s="62"/>
      <c r="B27" s="57"/>
      <c r="C27" s="20" t="s">
        <v>31</v>
      </c>
      <c r="D27" s="6"/>
      <c r="E27" s="6"/>
      <c r="F27" s="6"/>
      <c r="G27" s="6"/>
      <c r="H27" s="6"/>
      <c r="I27" s="6"/>
      <c r="J27" s="6"/>
      <c r="K27" s="6"/>
      <c r="L27" s="6"/>
      <c r="M27" s="6"/>
      <c r="N27" s="6"/>
      <c r="O27" s="7"/>
      <c r="P27" s="7"/>
    </row>
    <row r="28" spans="1:16" ht="16.5" customHeight="1" x14ac:dyDescent="0.2">
      <c r="A28" s="62"/>
      <c r="B28" s="57"/>
      <c r="C28" s="20" t="s">
        <v>32</v>
      </c>
      <c r="D28" s="6"/>
      <c r="E28" s="6"/>
      <c r="F28" s="6"/>
      <c r="G28" s="6"/>
      <c r="H28" s="6"/>
      <c r="I28" s="6"/>
      <c r="J28" s="6"/>
      <c r="K28" s="6"/>
      <c r="L28" s="6"/>
      <c r="M28" s="6"/>
      <c r="N28" s="6"/>
      <c r="O28" s="7"/>
      <c r="P28" s="7"/>
    </row>
    <row r="29" spans="1:16" ht="16.5" customHeight="1" x14ac:dyDescent="0.2">
      <c r="A29" s="62"/>
      <c r="B29" s="57"/>
      <c r="C29" s="20" t="s">
        <v>33</v>
      </c>
      <c r="D29" s="6"/>
      <c r="E29" s="6"/>
      <c r="F29" s="6"/>
      <c r="G29" s="6"/>
      <c r="H29" s="6"/>
      <c r="I29" s="6"/>
      <c r="J29" s="6"/>
      <c r="K29" s="6"/>
      <c r="L29" s="6"/>
      <c r="M29" s="6"/>
      <c r="N29" s="6"/>
      <c r="O29" s="7"/>
      <c r="P29" s="7"/>
    </row>
    <row r="30" spans="1:16" ht="16.5" customHeight="1" x14ac:dyDescent="0.2">
      <c r="A30" s="62"/>
      <c r="B30" s="57"/>
      <c r="C30" s="20" t="s">
        <v>47</v>
      </c>
      <c r="D30" s="15">
        <f>D31+D32+D33</f>
        <v>0</v>
      </c>
      <c r="E30" s="15">
        <f t="shared" ref="E30:N30" si="6">E31+E32+E33</f>
        <v>0</v>
      </c>
      <c r="F30" s="15">
        <f t="shared" si="6"/>
        <v>0</v>
      </c>
      <c r="G30" s="15">
        <f t="shared" si="6"/>
        <v>0</v>
      </c>
      <c r="H30" s="15">
        <f t="shared" si="6"/>
        <v>0</v>
      </c>
      <c r="I30" s="15">
        <f t="shared" si="6"/>
        <v>0</v>
      </c>
      <c r="J30" s="15">
        <f t="shared" si="6"/>
        <v>0</v>
      </c>
      <c r="K30" s="15">
        <f t="shared" si="6"/>
        <v>0</v>
      </c>
      <c r="L30" s="15">
        <f t="shared" si="6"/>
        <v>0</v>
      </c>
      <c r="M30" s="15">
        <f t="shared" si="6"/>
        <v>0</v>
      </c>
      <c r="N30" s="15">
        <f t="shared" si="6"/>
        <v>0</v>
      </c>
      <c r="O30" s="7"/>
      <c r="P30" s="7"/>
    </row>
    <row r="31" spans="1:16" ht="16.5" customHeight="1" x14ac:dyDescent="0.2">
      <c r="A31" s="62"/>
      <c r="B31" s="57"/>
      <c r="C31" s="20" t="s">
        <v>43</v>
      </c>
      <c r="D31" s="6"/>
      <c r="E31" s="6"/>
      <c r="F31" s="6"/>
      <c r="G31" s="6"/>
      <c r="H31" s="6"/>
      <c r="I31" s="6"/>
      <c r="J31" s="6"/>
      <c r="K31" s="6"/>
      <c r="L31" s="6"/>
      <c r="M31" s="6"/>
      <c r="N31" s="6"/>
      <c r="O31" s="7"/>
      <c r="P31" s="7"/>
    </row>
    <row r="32" spans="1:16" ht="16.5" customHeight="1" x14ac:dyDescent="0.2">
      <c r="A32" s="62"/>
      <c r="B32" s="57"/>
      <c r="C32" s="20" t="s">
        <v>44</v>
      </c>
      <c r="D32" s="6"/>
      <c r="E32" s="6"/>
      <c r="F32" s="6"/>
      <c r="G32" s="6"/>
      <c r="H32" s="6"/>
      <c r="I32" s="6"/>
      <c r="J32" s="6"/>
      <c r="K32" s="6"/>
      <c r="L32" s="6"/>
      <c r="M32" s="6"/>
      <c r="N32" s="6"/>
      <c r="O32" s="7"/>
      <c r="P32" s="7"/>
    </row>
    <row r="33" spans="1:16" ht="16.5" customHeight="1" x14ac:dyDescent="0.2">
      <c r="A33" s="62"/>
      <c r="B33" s="57"/>
      <c r="C33" s="20" t="s">
        <v>45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7"/>
      <c r="P33" s="7"/>
    </row>
    <row r="34" spans="1:16" ht="16.5" customHeight="1" x14ac:dyDescent="0.2">
      <c r="A34" s="62"/>
      <c r="B34" s="57" t="s">
        <v>59</v>
      </c>
      <c r="C34" s="20" t="s">
        <v>48</v>
      </c>
      <c r="D34" s="15">
        <f>D35+D36+D37</f>
        <v>0</v>
      </c>
      <c r="E34" s="15">
        <f t="shared" ref="E34:N34" si="7">E35+E36+E37</f>
        <v>0</v>
      </c>
      <c r="F34" s="15">
        <f t="shared" si="7"/>
        <v>0</v>
      </c>
      <c r="G34" s="15">
        <f t="shared" si="7"/>
        <v>0</v>
      </c>
      <c r="H34" s="15">
        <f t="shared" si="7"/>
        <v>0</v>
      </c>
      <c r="I34" s="15">
        <f t="shared" si="7"/>
        <v>0</v>
      </c>
      <c r="J34" s="15">
        <f t="shared" si="7"/>
        <v>0</v>
      </c>
      <c r="K34" s="15">
        <f t="shared" si="7"/>
        <v>0</v>
      </c>
      <c r="L34" s="15">
        <f t="shared" si="7"/>
        <v>0</v>
      </c>
      <c r="M34" s="15">
        <f t="shared" si="7"/>
        <v>0</v>
      </c>
      <c r="N34" s="15">
        <f t="shared" si="7"/>
        <v>0</v>
      </c>
      <c r="O34" s="7"/>
      <c r="P34" s="7"/>
    </row>
    <row r="35" spans="1:16" ht="16.5" customHeight="1" x14ac:dyDescent="0.2">
      <c r="A35" s="62"/>
      <c r="B35" s="57"/>
      <c r="C35" s="20" t="s">
        <v>31</v>
      </c>
      <c r="D35" s="6"/>
      <c r="E35" s="6"/>
      <c r="F35" s="6"/>
      <c r="G35" s="6"/>
      <c r="H35" s="6"/>
      <c r="I35" s="6"/>
      <c r="J35" s="6"/>
      <c r="K35" s="6"/>
      <c r="L35" s="6"/>
      <c r="M35" s="6"/>
      <c r="N35" s="6"/>
      <c r="O35" s="7"/>
      <c r="P35" s="7"/>
    </row>
    <row r="36" spans="1:16" ht="16.5" customHeight="1" x14ac:dyDescent="0.2">
      <c r="A36" s="62"/>
      <c r="B36" s="57"/>
      <c r="C36" s="20" t="s">
        <v>32</v>
      </c>
      <c r="D36" s="6"/>
      <c r="E36" s="6"/>
      <c r="F36" s="6"/>
      <c r="G36" s="6"/>
      <c r="H36" s="6"/>
      <c r="I36" s="6"/>
      <c r="J36" s="6"/>
      <c r="K36" s="6"/>
      <c r="L36" s="6"/>
      <c r="M36" s="6"/>
      <c r="N36" s="6"/>
      <c r="O36" s="7"/>
      <c r="P36" s="7"/>
    </row>
    <row r="37" spans="1:16" ht="16.5" customHeight="1" x14ac:dyDescent="0.2">
      <c r="A37" s="62"/>
      <c r="B37" s="57"/>
      <c r="C37" s="20" t="s">
        <v>33</v>
      </c>
      <c r="D37" s="6"/>
      <c r="E37" s="6"/>
      <c r="F37" s="6"/>
      <c r="G37" s="6"/>
      <c r="H37" s="6"/>
      <c r="I37" s="6"/>
      <c r="J37" s="6"/>
      <c r="K37" s="6"/>
      <c r="L37" s="6"/>
      <c r="M37" s="6"/>
      <c r="N37" s="6"/>
      <c r="O37" s="7"/>
      <c r="P37" s="7"/>
    </row>
    <row r="38" spans="1:16" ht="16.5" customHeight="1" x14ac:dyDescent="0.2">
      <c r="A38" s="62"/>
      <c r="B38" s="57"/>
      <c r="C38" s="20" t="s">
        <v>47</v>
      </c>
      <c r="D38" s="15">
        <f>D39+D40+D41</f>
        <v>0</v>
      </c>
      <c r="E38" s="15">
        <f t="shared" ref="E38:N38" si="8">E39+E40+E41</f>
        <v>0</v>
      </c>
      <c r="F38" s="15">
        <f t="shared" si="8"/>
        <v>0</v>
      </c>
      <c r="G38" s="15">
        <f t="shared" si="8"/>
        <v>0</v>
      </c>
      <c r="H38" s="15">
        <f t="shared" si="8"/>
        <v>0</v>
      </c>
      <c r="I38" s="15">
        <f t="shared" si="8"/>
        <v>0</v>
      </c>
      <c r="J38" s="15">
        <f t="shared" si="8"/>
        <v>0</v>
      </c>
      <c r="K38" s="15">
        <f t="shared" si="8"/>
        <v>0</v>
      </c>
      <c r="L38" s="15">
        <f t="shared" si="8"/>
        <v>0</v>
      </c>
      <c r="M38" s="15">
        <f t="shared" si="8"/>
        <v>0</v>
      </c>
      <c r="N38" s="15">
        <f t="shared" si="8"/>
        <v>0</v>
      </c>
      <c r="O38" s="7"/>
      <c r="P38" s="7"/>
    </row>
    <row r="39" spans="1:16" ht="16.5" customHeight="1" x14ac:dyDescent="0.2">
      <c r="A39" s="62"/>
      <c r="B39" s="57"/>
      <c r="C39" s="20" t="s">
        <v>43</v>
      </c>
      <c r="D39" s="6"/>
      <c r="E39" s="6"/>
      <c r="F39" s="6"/>
      <c r="G39" s="6"/>
      <c r="H39" s="6"/>
      <c r="I39" s="6"/>
      <c r="J39" s="6"/>
      <c r="K39" s="6"/>
      <c r="L39" s="6"/>
      <c r="M39" s="6"/>
      <c r="N39" s="6"/>
      <c r="O39" s="7"/>
      <c r="P39" s="7"/>
    </row>
    <row r="40" spans="1:16" ht="16.5" customHeight="1" x14ac:dyDescent="0.2">
      <c r="A40" s="62"/>
      <c r="B40" s="57"/>
      <c r="C40" s="20" t="s">
        <v>44</v>
      </c>
      <c r="D40" s="6"/>
      <c r="E40" s="6"/>
      <c r="F40" s="6"/>
      <c r="G40" s="6"/>
      <c r="H40" s="6"/>
      <c r="I40" s="6"/>
      <c r="J40" s="6"/>
      <c r="K40" s="6"/>
      <c r="L40" s="6"/>
      <c r="M40" s="6"/>
      <c r="N40" s="6"/>
      <c r="O40" s="7"/>
      <c r="P40" s="7"/>
    </row>
    <row r="41" spans="1:16" ht="16.5" customHeight="1" x14ac:dyDescent="0.2">
      <c r="A41" s="62"/>
      <c r="B41" s="57"/>
      <c r="C41" s="20" t="s">
        <v>45</v>
      </c>
      <c r="D41" s="6"/>
      <c r="E41" s="6"/>
      <c r="F41" s="6"/>
      <c r="G41" s="6"/>
      <c r="H41" s="6"/>
      <c r="I41" s="6"/>
      <c r="J41" s="6"/>
      <c r="K41" s="6"/>
      <c r="L41" s="6"/>
      <c r="M41" s="6"/>
      <c r="N41" s="6"/>
      <c r="O41" s="7"/>
      <c r="P41" s="7"/>
    </row>
    <row r="42" spans="1:16" ht="15.75" customHeight="1" x14ac:dyDescent="0.2">
      <c r="A42" s="60" t="s">
        <v>49</v>
      </c>
      <c r="B42" s="60"/>
      <c r="C42" s="20" t="s">
        <v>1</v>
      </c>
      <c r="D42" s="8"/>
      <c r="E42" s="8"/>
      <c r="F42" s="8"/>
      <c r="G42" s="8"/>
      <c r="H42" s="8"/>
      <c r="I42" s="8"/>
      <c r="J42" s="8"/>
      <c r="K42" s="8"/>
      <c r="L42" s="8"/>
      <c r="M42" s="8"/>
      <c r="N42" s="8"/>
      <c r="O42" s="7"/>
      <c r="P42" s="7"/>
    </row>
    <row r="43" spans="1:16" ht="15.75" customHeight="1" x14ac:dyDescent="0.2">
      <c r="A43" s="60"/>
      <c r="B43" s="60"/>
      <c r="C43" s="20" t="s">
        <v>2</v>
      </c>
      <c r="D43" s="8"/>
      <c r="E43" s="8"/>
      <c r="F43" s="8"/>
      <c r="G43" s="8"/>
      <c r="H43" s="8"/>
      <c r="I43" s="8"/>
      <c r="J43" s="8"/>
      <c r="K43" s="8"/>
      <c r="L43" s="8"/>
      <c r="M43" s="8"/>
      <c r="N43" s="8"/>
      <c r="O43" s="7"/>
      <c r="P43" s="7"/>
    </row>
    <row r="44" spans="1:16" ht="15.75" customHeight="1" x14ac:dyDescent="0.2">
      <c r="A44" s="57" t="s">
        <v>18</v>
      </c>
      <c r="B44" s="57" t="s">
        <v>60</v>
      </c>
      <c r="C44" s="20" t="s">
        <v>31</v>
      </c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7"/>
      <c r="P44" s="7"/>
    </row>
    <row r="45" spans="1:16" ht="15.75" customHeight="1" x14ac:dyDescent="0.2">
      <c r="A45" s="57"/>
      <c r="B45" s="57"/>
      <c r="C45" s="20" t="s">
        <v>32</v>
      </c>
      <c r="D45" s="8"/>
      <c r="E45" s="8"/>
      <c r="F45" s="8"/>
      <c r="G45" s="8"/>
      <c r="H45" s="8"/>
      <c r="I45" s="8"/>
      <c r="J45" s="8"/>
      <c r="K45" s="8"/>
      <c r="L45" s="8"/>
      <c r="M45" s="8"/>
      <c r="N45" s="8"/>
      <c r="O45" s="7"/>
      <c r="P45" s="7"/>
    </row>
    <row r="46" spans="1:16" ht="15.75" customHeight="1" x14ac:dyDescent="0.2">
      <c r="A46" s="57"/>
      <c r="B46" s="57"/>
      <c r="C46" s="20" t="s">
        <v>33</v>
      </c>
      <c r="D46" s="8"/>
      <c r="E46" s="8"/>
      <c r="F46" s="8"/>
      <c r="G46" s="8"/>
      <c r="H46" s="8"/>
      <c r="I46" s="8"/>
      <c r="J46" s="8"/>
      <c r="K46" s="8"/>
      <c r="L46" s="8"/>
      <c r="M46" s="8"/>
      <c r="N46" s="8"/>
      <c r="O46" s="7"/>
      <c r="P46" s="7"/>
    </row>
    <row r="47" spans="1:16" ht="15.75" customHeight="1" x14ac:dyDescent="0.2">
      <c r="A47" s="57"/>
      <c r="B47" s="57"/>
      <c r="C47" s="20" t="s">
        <v>2</v>
      </c>
      <c r="D47" s="8"/>
      <c r="E47" s="8"/>
      <c r="F47" s="8"/>
      <c r="G47" s="8"/>
      <c r="H47" s="8"/>
      <c r="I47" s="8"/>
      <c r="J47" s="8"/>
      <c r="K47" s="8"/>
      <c r="L47" s="8"/>
      <c r="M47" s="8"/>
      <c r="N47" s="8"/>
      <c r="O47" s="7"/>
      <c r="P47" s="7"/>
    </row>
    <row r="48" spans="1:16" ht="20.100000000000001" customHeight="1" x14ac:dyDescent="0.2">
      <c r="A48" s="57"/>
      <c r="B48" s="61" t="s">
        <v>61</v>
      </c>
      <c r="C48" s="20" t="s">
        <v>48</v>
      </c>
      <c r="D48" s="8"/>
      <c r="E48" s="8"/>
      <c r="F48" s="8"/>
      <c r="G48" s="8"/>
      <c r="H48" s="8"/>
      <c r="I48" s="8"/>
      <c r="J48" s="8"/>
      <c r="K48" s="8"/>
      <c r="L48" s="8"/>
      <c r="M48" s="8"/>
      <c r="N48" s="8"/>
      <c r="O48" s="7"/>
      <c r="P48" s="7"/>
    </row>
    <row r="49" spans="1:16" ht="21" customHeight="1" x14ac:dyDescent="0.2">
      <c r="A49" s="57"/>
      <c r="B49" s="62"/>
      <c r="C49" s="20" t="s">
        <v>31</v>
      </c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7"/>
      <c r="P49" s="7"/>
    </row>
    <row r="50" spans="1:16" ht="21" customHeight="1" x14ac:dyDescent="0.2">
      <c r="A50" s="57"/>
      <c r="B50" s="62"/>
      <c r="C50" s="20" t="s">
        <v>32</v>
      </c>
      <c r="D50" s="8"/>
      <c r="E50" s="8"/>
      <c r="F50" s="8"/>
      <c r="G50" s="8"/>
      <c r="H50" s="8"/>
      <c r="I50" s="8"/>
      <c r="J50" s="8"/>
      <c r="K50" s="8"/>
      <c r="L50" s="8"/>
      <c r="M50" s="8"/>
      <c r="N50" s="8"/>
      <c r="O50" s="7"/>
      <c r="P50" s="7"/>
    </row>
    <row r="51" spans="1:16" ht="21" customHeight="1" x14ac:dyDescent="0.2">
      <c r="A51" s="57"/>
      <c r="B51" s="62"/>
      <c r="C51" s="20" t="s">
        <v>33</v>
      </c>
      <c r="D51" s="8"/>
      <c r="E51" s="8"/>
      <c r="F51" s="8"/>
      <c r="G51" s="8"/>
      <c r="H51" s="8"/>
      <c r="I51" s="8"/>
      <c r="J51" s="8"/>
      <c r="K51" s="8"/>
      <c r="L51" s="8"/>
      <c r="M51" s="8"/>
      <c r="N51" s="8"/>
      <c r="O51" s="7"/>
      <c r="P51" s="7"/>
    </row>
    <row r="52" spans="1:16" ht="21" customHeight="1" x14ac:dyDescent="0.2">
      <c r="A52" s="57"/>
      <c r="B52" s="63"/>
      <c r="C52" s="20" t="s">
        <v>2</v>
      </c>
      <c r="D52" s="8"/>
      <c r="E52" s="8"/>
      <c r="F52" s="8"/>
      <c r="G52" s="8"/>
      <c r="H52" s="8"/>
      <c r="I52" s="8"/>
      <c r="J52" s="8"/>
      <c r="K52" s="8"/>
      <c r="L52" s="8"/>
      <c r="M52" s="8"/>
      <c r="N52" s="8"/>
      <c r="O52" s="7"/>
      <c r="P52" s="7"/>
    </row>
    <row r="53" spans="1:16" ht="21" customHeight="1" x14ac:dyDescent="0.2">
      <c r="A53" s="57"/>
      <c r="B53" s="61" t="s">
        <v>58</v>
      </c>
      <c r="C53" s="20" t="s">
        <v>48</v>
      </c>
      <c r="D53" s="8"/>
      <c r="E53" s="8"/>
      <c r="F53" s="8"/>
      <c r="G53" s="8"/>
      <c r="H53" s="8"/>
      <c r="I53" s="8"/>
      <c r="J53" s="8"/>
      <c r="K53" s="8"/>
      <c r="L53" s="8"/>
      <c r="M53" s="8"/>
      <c r="N53" s="8"/>
      <c r="O53" s="7"/>
      <c r="P53" s="7"/>
    </row>
    <row r="54" spans="1:16" ht="21" customHeight="1" x14ac:dyDescent="0.2">
      <c r="A54" s="57"/>
      <c r="B54" s="62"/>
      <c r="C54" s="20" t="s">
        <v>31</v>
      </c>
      <c r="D54" s="8"/>
      <c r="E54" s="8"/>
      <c r="F54" s="8"/>
      <c r="G54" s="8"/>
      <c r="H54" s="8"/>
      <c r="I54" s="8"/>
      <c r="J54" s="8"/>
      <c r="K54" s="8"/>
      <c r="L54" s="8"/>
      <c r="M54" s="8"/>
      <c r="N54" s="8"/>
      <c r="O54" s="7"/>
      <c r="P54" s="7"/>
    </row>
    <row r="55" spans="1:16" ht="21" customHeight="1" x14ac:dyDescent="0.2">
      <c r="A55" s="57"/>
      <c r="B55" s="62"/>
      <c r="C55" s="20" t="s">
        <v>32</v>
      </c>
      <c r="D55" s="8"/>
      <c r="E55" s="8"/>
      <c r="F55" s="8"/>
      <c r="G55" s="8"/>
      <c r="H55" s="8"/>
      <c r="I55" s="8"/>
      <c r="J55" s="8"/>
      <c r="K55" s="8"/>
      <c r="L55" s="8"/>
      <c r="M55" s="8"/>
      <c r="N55" s="8"/>
      <c r="O55" s="7"/>
      <c r="P55" s="7"/>
    </row>
    <row r="56" spans="1:16" ht="21" customHeight="1" x14ac:dyDescent="0.2">
      <c r="A56" s="57"/>
      <c r="B56" s="62"/>
      <c r="C56" s="20" t="s">
        <v>33</v>
      </c>
      <c r="D56" s="8"/>
      <c r="E56" s="8"/>
      <c r="F56" s="8"/>
      <c r="G56" s="8"/>
      <c r="H56" s="8"/>
      <c r="I56" s="8"/>
      <c r="J56" s="8"/>
      <c r="K56" s="8"/>
      <c r="L56" s="8"/>
      <c r="M56" s="8"/>
      <c r="N56" s="8"/>
      <c r="O56" s="7"/>
      <c r="P56" s="7"/>
    </row>
    <row r="57" spans="1:16" ht="21" customHeight="1" x14ac:dyDescent="0.2">
      <c r="A57" s="57"/>
      <c r="B57" s="63"/>
      <c r="C57" s="20" t="s">
        <v>2</v>
      </c>
      <c r="D57" s="8"/>
      <c r="E57" s="8"/>
      <c r="F57" s="8"/>
      <c r="G57" s="8"/>
      <c r="H57" s="8"/>
      <c r="I57" s="8"/>
      <c r="J57" s="8"/>
      <c r="K57" s="8"/>
      <c r="L57" s="8"/>
      <c r="M57" s="8"/>
      <c r="N57" s="8"/>
      <c r="O57" s="7"/>
      <c r="P57" s="7"/>
    </row>
    <row r="58" spans="1:16" ht="21" customHeight="1" x14ac:dyDescent="0.2">
      <c r="A58" s="57"/>
      <c r="B58" s="61" t="s">
        <v>59</v>
      </c>
      <c r="C58" s="20" t="s">
        <v>48</v>
      </c>
      <c r="D58" s="8"/>
      <c r="E58" s="8"/>
      <c r="F58" s="8"/>
      <c r="G58" s="8"/>
      <c r="H58" s="8"/>
      <c r="I58" s="8"/>
      <c r="J58" s="8"/>
      <c r="K58" s="8"/>
      <c r="L58" s="8"/>
      <c r="M58" s="8"/>
      <c r="N58" s="8"/>
      <c r="O58" s="7"/>
      <c r="P58" s="7"/>
    </row>
    <row r="59" spans="1:16" ht="21" customHeight="1" x14ac:dyDescent="0.2">
      <c r="A59" s="57"/>
      <c r="B59" s="62"/>
      <c r="C59" s="20" t="s">
        <v>31</v>
      </c>
      <c r="D59" s="8"/>
      <c r="E59" s="8"/>
      <c r="F59" s="8"/>
      <c r="G59" s="8"/>
      <c r="H59" s="8"/>
      <c r="I59" s="8"/>
      <c r="J59" s="8"/>
      <c r="K59" s="8"/>
      <c r="L59" s="8"/>
      <c r="M59" s="8"/>
      <c r="N59" s="8"/>
      <c r="O59" s="7"/>
      <c r="P59" s="7"/>
    </row>
    <row r="60" spans="1:16" ht="21" customHeight="1" x14ac:dyDescent="0.2">
      <c r="A60" s="57"/>
      <c r="B60" s="62"/>
      <c r="C60" s="20" t="s">
        <v>32</v>
      </c>
      <c r="D60" s="8"/>
      <c r="E60" s="8"/>
      <c r="F60" s="8"/>
      <c r="G60" s="8"/>
      <c r="H60" s="8"/>
      <c r="I60" s="8"/>
      <c r="J60" s="8"/>
      <c r="K60" s="8"/>
      <c r="L60" s="8"/>
      <c r="M60" s="8"/>
      <c r="N60" s="8"/>
      <c r="O60" s="7"/>
      <c r="P60" s="7"/>
    </row>
    <row r="61" spans="1:16" ht="21" customHeight="1" x14ac:dyDescent="0.2">
      <c r="A61" s="57"/>
      <c r="B61" s="62"/>
      <c r="C61" s="20" t="s">
        <v>33</v>
      </c>
      <c r="D61" s="8"/>
      <c r="E61" s="8"/>
      <c r="F61" s="8"/>
      <c r="G61" s="8"/>
      <c r="H61" s="8"/>
      <c r="I61" s="8"/>
      <c r="J61" s="8"/>
      <c r="K61" s="8"/>
      <c r="L61" s="8"/>
      <c r="M61" s="8"/>
      <c r="N61" s="8"/>
      <c r="O61" s="7"/>
      <c r="P61" s="7"/>
    </row>
    <row r="62" spans="1:16" ht="21" customHeight="1" x14ac:dyDescent="0.2">
      <c r="A62" s="57"/>
      <c r="B62" s="63"/>
      <c r="C62" s="20" t="s">
        <v>2</v>
      </c>
      <c r="D62" s="8"/>
      <c r="E62" s="8"/>
      <c r="F62" s="8"/>
      <c r="G62" s="8"/>
      <c r="H62" s="8"/>
      <c r="I62" s="8"/>
      <c r="J62" s="8"/>
      <c r="K62" s="8"/>
      <c r="L62" s="8"/>
      <c r="M62" s="8"/>
      <c r="N62" s="8"/>
      <c r="O62" s="7"/>
      <c r="P62" s="7"/>
    </row>
    <row r="63" spans="1:16" ht="15" customHeight="1" x14ac:dyDescent="0.2">
      <c r="A63" s="9"/>
      <c r="B63" s="9"/>
      <c r="C63" s="10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2"/>
      <c r="P63" s="12"/>
    </row>
    <row r="64" spans="1:16" ht="15" customHeight="1" x14ac:dyDescent="0.2">
      <c r="A64" s="9"/>
      <c r="B64" s="9"/>
      <c r="C64" s="10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2"/>
      <c r="P64" s="12"/>
    </row>
    <row r="65" spans="1:16" ht="15" customHeight="1" x14ac:dyDescent="0.2">
      <c r="A65" s="9"/>
      <c r="B65" s="9"/>
      <c r="C65" s="9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2"/>
      <c r="P65" s="12"/>
    </row>
    <row r="66" spans="1:16" ht="18.75" customHeight="1" x14ac:dyDescent="0.2">
      <c r="A66" s="9"/>
      <c r="B66" s="9"/>
      <c r="C66" s="10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2"/>
      <c r="P66" s="12"/>
    </row>
    <row r="67" spans="1:16" ht="15" customHeight="1" x14ac:dyDescent="0.2">
      <c r="A67" s="9"/>
      <c r="B67" s="9"/>
      <c r="C67" s="10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2"/>
      <c r="P67" s="12"/>
    </row>
    <row r="68" spans="1:16" ht="15" customHeight="1" x14ac:dyDescent="0.2">
      <c r="A68" s="9"/>
      <c r="B68" s="9"/>
      <c r="C68" s="9"/>
      <c r="D68" s="13"/>
      <c r="E68" s="13"/>
      <c r="F68" s="13"/>
      <c r="G68" s="13"/>
      <c r="H68" s="13"/>
      <c r="I68" s="13"/>
      <c r="J68" s="13"/>
      <c r="K68" s="13"/>
      <c r="L68" s="13"/>
      <c r="M68" s="13"/>
      <c r="N68" s="13"/>
      <c r="O68" s="12"/>
      <c r="P68" s="12"/>
    </row>
    <row r="69" spans="1:16" ht="24.75" customHeight="1" x14ac:dyDescent="0.2">
      <c r="A69" s="9"/>
      <c r="B69" s="9"/>
      <c r="C69" s="9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2"/>
      <c r="P69" s="12"/>
    </row>
    <row r="70" spans="1:16" ht="15" customHeight="1" x14ac:dyDescent="0.2">
      <c r="A70" s="9"/>
      <c r="B70" s="9"/>
      <c r="C70" s="10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2"/>
      <c r="P70" s="12"/>
    </row>
    <row r="71" spans="1:16" ht="15" customHeight="1" x14ac:dyDescent="0.2">
      <c r="A71" s="9"/>
      <c r="B71" s="9"/>
      <c r="C71" s="10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2"/>
      <c r="P71" s="12"/>
    </row>
    <row r="72" spans="1:16" ht="19.5" customHeight="1" x14ac:dyDescent="0.2">
      <c r="A72" s="9"/>
      <c r="B72" s="9"/>
      <c r="C72" s="9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2"/>
      <c r="P72" s="12"/>
    </row>
    <row r="73" spans="1:16" ht="15" customHeight="1" x14ac:dyDescent="0.2">
      <c r="A73" s="9"/>
      <c r="B73" s="9"/>
      <c r="C73" s="10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2"/>
      <c r="P73" s="12"/>
    </row>
    <row r="74" spans="1:16" ht="15" customHeight="1" x14ac:dyDescent="0.2">
      <c r="A74" s="9"/>
      <c r="B74" s="9"/>
      <c r="C74" s="10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2"/>
      <c r="P74" s="12"/>
    </row>
    <row r="75" spans="1:16" ht="25.5" customHeight="1" x14ac:dyDescent="0.2">
      <c r="A75" s="9"/>
      <c r="B75" s="9"/>
      <c r="C75" s="9"/>
      <c r="D75" s="13"/>
      <c r="E75" s="13"/>
      <c r="F75" s="13"/>
      <c r="G75" s="13"/>
      <c r="H75" s="13"/>
      <c r="I75" s="13"/>
      <c r="J75" s="13"/>
      <c r="K75" s="13"/>
      <c r="L75" s="13"/>
      <c r="M75" s="13"/>
      <c r="N75" s="13"/>
      <c r="O75" s="12"/>
      <c r="P75" s="12"/>
    </row>
    <row r="76" spans="1:16" ht="27.75" customHeight="1" x14ac:dyDescent="0.2">
      <c r="A76" s="9"/>
      <c r="B76" s="9"/>
      <c r="C76" s="9"/>
      <c r="D76" s="14"/>
      <c r="E76" s="14"/>
      <c r="F76" s="14"/>
      <c r="G76" s="14"/>
      <c r="H76" s="14"/>
      <c r="I76" s="14"/>
      <c r="J76" s="14"/>
      <c r="K76" s="14"/>
      <c r="L76" s="14"/>
      <c r="M76" s="14"/>
      <c r="N76" s="14"/>
      <c r="O76" s="12"/>
      <c r="P76" s="12"/>
    </row>
    <row r="77" spans="1:16" ht="15" customHeight="1" x14ac:dyDescent="0.2">
      <c r="A77" s="12"/>
      <c r="B77" s="12"/>
      <c r="C77" s="12"/>
      <c r="D77" s="12"/>
      <c r="E77" s="12"/>
      <c r="F77" s="12"/>
      <c r="G77" s="12"/>
      <c r="H77" s="12"/>
      <c r="I77" s="12"/>
      <c r="J77" s="12"/>
      <c r="K77" s="12"/>
      <c r="L77" s="12"/>
      <c r="M77" s="12"/>
      <c r="N77" s="12"/>
      <c r="O77" s="12"/>
      <c r="P77" s="12"/>
    </row>
    <row r="78" spans="1:16" ht="15" customHeight="1" x14ac:dyDescent="0.2">
      <c r="A78" s="12"/>
      <c r="B78" s="12"/>
      <c r="C78" s="12"/>
      <c r="D78" s="12"/>
      <c r="E78" s="12"/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</row>
    <row r="79" spans="1:16" ht="12.75" customHeight="1" x14ac:dyDescent="0.2">
      <c r="A79" s="12"/>
      <c r="B79" s="12"/>
      <c r="C79" s="12"/>
      <c r="D79" s="12"/>
      <c r="E79" s="12"/>
      <c r="F79" s="12"/>
      <c r="G79" s="12"/>
      <c r="H79" s="12"/>
      <c r="I79" s="12"/>
      <c r="J79" s="12"/>
      <c r="K79" s="12"/>
      <c r="L79" s="12"/>
      <c r="M79" s="12"/>
      <c r="N79" s="12"/>
      <c r="O79" s="12"/>
      <c r="P79" s="12"/>
    </row>
    <row r="80" spans="1:16" ht="12.75" customHeight="1" x14ac:dyDescent="0.2">
      <c r="A80" s="12"/>
      <c r="B80" s="12"/>
      <c r="C80" s="12"/>
      <c r="D80" s="12"/>
      <c r="E80" s="12"/>
      <c r="F80" s="12"/>
      <c r="G80" s="12"/>
      <c r="H80" s="12"/>
      <c r="I80" s="12"/>
      <c r="J80" s="12"/>
      <c r="K80" s="12"/>
      <c r="L80" s="12"/>
      <c r="M80" s="12"/>
      <c r="N80" s="12"/>
      <c r="O80" s="12"/>
      <c r="P80" s="12"/>
    </row>
    <row r="81" spans="1:16" ht="12.75" customHeight="1" x14ac:dyDescent="0.2">
      <c r="A81" s="12"/>
      <c r="B81" s="12"/>
      <c r="C81" s="12"/>
      <c r="D81" s="12"/>
      <c r="E81" s="12"/>
      <c r="F81" s="12"/>
      <c r="G81" s="12"/>
      <c r="H81" s="12"/>
      <c r="I81" s="12"/>
      <c r="J81" s="12"/>
      <c r="K81" s="12"/>
      <c r="L81" s="12"/>
      <c r="M81" s="12"/>
      <c r="N81" s="12"/>
      <c r="O81" s="12"/>
      <c r="P81" s="12"/>
    </row>
    <row r="82" spans="1:16" ht="12.75" customHeight="1" x14ac:dyDescent="0.2">
      <c r="A82" s="12"/>
      <c r="B82" s="12"/>
      <c r="C82" s="12"/>
      <c r="D82" s="12"/>
      <c r="E82" s="12"/>
      <c r="F82" s="12"/>
      <c r="G82" s="12"/>
      <c r="H82" s="12"/>
      <c r="I82" s="12"/>
      <c r="J82" s="12"/>
      <c r="K82" s="12"/>
      <c r="L82" s="12"/>
      <c r="M82" s="12"/>
      <c r="N82" s="12"/>
      <c r="O82" s="12"/>
      <c r="P82" s="12"/>
    </row>
    <row r="83" spans="1:16" ht="12.75" customHeight="1" x14ac:dyDescent="0.2">
      <c r="A83" s="12"/>
      <c r="B83" s="12"/>
      <c r="C83" s="12"/>
      <c r="D83" s="12"/>
      <c r="E83" s="12"/>
      <c r="F83" s="12"/>
      <c r="G83" s="12"/>
      <c r="H83" s="12"/>
      <c r="I83" s="12"/>
      <c r="J83" s="12"/>
      <c r="K83" s="12"/>
      <c r="L83" s="12"/>
      <c r="M83" s="12"/>
      <c r="N83" s="12"/>
      <c r="O83" s="12"/>
      <c r="P83" s="12"/>
    </row>
    <row r="84" spans="1:16" ht="12.75" customHeight="1" x14ac:dyDescent="0.2"/>
    <row r="85" spans="1:16" ht="12.75" customHeight="1" x14ac:dyDescent="0.2"/>
    <row r="86" spans="1:16" ht="12.75" customHeight="1" x14ac:dyDescent="0.2"/>
    <row r="87" spans="1:16" ht="12.75" customHeight="1" x14ac:dyDescent="0.2"/>
    <row r="88" spans="1:16" ht="12.75" customHeight="1" x14ac:dyDescent="0.2"/>
    <row r="89" spans="1:16" ht="12.75" customHeight="1" x14ac:dyDescent="0.2"/>
    <row r="90" spans="1:16" ht="12.75" customHeight="1" x14ac:dyDescent="0.2"/>
    <row r="91" spans="1:16" ht="12.75" customHeight="1" x14ac:dyDescent="0.2"/>
    <row r="92" spans="1:16" ht="12.75" customHeight="1" x14ac:dyDescent="0.2"/>
    <row r="93" spans="1:16" ht="12.75" customHeight="1" x14ac:dyDescent="0.2"/>
    <row r="94" spans="1:16" ht="12.75" customHeight="1" x14ac:dyDescent="0.2"/>
    <row r="95" spans="1:16" ht="12.75" customHeight="1" x14ac:dyDescent="0.2"/>
    <row r="96" spans="1:16" ht="12.75" customHeight="1" x14ac:dyDescent="0.2"/>
    <row r="97" s="4" customFormat="1" ht="12.75" customHeight="1" x14ac:dyDescent="0.2"/>
    <row r="98" s="4" customFormat="1" ht="12.75" customHeight="1" x14ac:dyDescent="0.2"/>
    <row r="99" s="4" customFormat="1" ht="12.75" customHeight="1" x14ac:dyDescent="0.2"/>
    <row r="100" s="4" customFormat="1" ht="12.75" customHeight="1" x14ac:dyDescent="0.2"/>
    <row r="101" s="4" customFormat="1" ht="12.75" customHeight="1" x14ac:dyDescent="0.2"/>
    <row r="102" s="4" customFormat="1" ht="12.75" customHeight="1" x14ac:dyDescent="0.2"/>
    <row r="103" s="4" customFormat="1" ht="12.75" customHeight="1" x14ac:dyDescent="0.2"/>
    <row r="104" s="4" customFormat="1" ht="12.75" customHeight="1" x14ac:dyDescent="0.2"/>
    <row r="105" s="4" customFormat="1" ht="12.75" customHeight="1" x14ac:dyDescent="0.2"/>
    <row r="106" s="4" customFormat="1" ht="12.75" customHeight="1" x14ac:dyDescent="0.2"/>
    <row r="107" s="4" customFormat="1" ht="12.75" customHeight="1" x14ac:dyDescent="0.2"/>
    <row r="108" s="4" customFormat="1" ht="12.75" customHeight="1" x14ac:dyDescent="0.2"/>
    <row r="109" s="4" customFormat="1" ht="12.75" customHeight="1" x14ac:dyDescent="0.2"/>
    <row r="110" s="4" customFormat="1" ht="12.75" customHeight="1" x14ac:dyDescent="0.2"/>
    <row r="111" s="4" customFormat="1" ht="12.75" customHeight="1" x14ac:dyDescent="0.2"/>
    <row r="112" s="4" customFormat="1" ht="12.75" customHeight="1" x14ac:dyDescent="0.2"/>
    <row r="113" s="4" customFormat="1" ht="12.75" customHeight="1" x14ac:dyDescent="0.2"/>
    <row r="114" s="4" customFormat="1" ht="12.75" customHeight="1" x14ac:dyDescent="0.2"/>
    <row r="115" s="4" customFormat="1" ht="12.75" customHeight="1" x14ac:dyDescent="0.2"/>
    <row r="116" s="4" customFormat="1" ht="12.75" customHeight="1" x14ac:dyDescent="0.2"/>
    <row r="117" s="4" customFormat="1" ht="12.75" customHeight="1" x14ac:dyDescent="0.2"/>
    <row r="118" s="4" customFormat="1" ht="12.75" customHeight="1" x14ac:dyDescent="0.2"/>
    <row r="119" s="4" customFormat="1" ht="12.75" customHeight="1" x14ac:dyDescent="0.2"/>
    <row r="120" s="4" customFormat="1" ht="12.75" customHeight="1" x14ac:dyDescent="0.2"/>
    <row r="121" s="4" customFormat="1" ht="12.75" customHeight="1" x14ac:dyDescent="0.2"/>
    <row r="122" s="4" customFormat="1" ht="12.75" customHeight="1" x14ac:dyDescent="0.2"/>
    <row r="123" s="4" customFormat="1" ht="12.75" customHeight="1" x14ac:dyDescent="0.2"/>
    <row r="124" s="4" customFormat="1" ht="12.75" customHeight="1" x14ac:dyDescent="0.2"/>
    <row r="125" s="4" customFormat="1" ht="12.75" customHeight="1" x14ac:dyDescent="0.2"/>
    <row r="126" s="4" customFormat="1" ht="12.75" customHeight="1" x14ac:dyDescent="0.2"/>
    <row r="127" s="4" customFormat="1" ht="12.75" customHeight="1" x14ac:dyDescent="0.2"/>
    <row r="128" s="4" customFormat="1" ht="12.75" customHeight="1" x14ac:dyDescent="0.2"/>
    <row r="129" s="4" customFormat="1" ht="12.75" customHeight="1" x14ac:dyDescent="0.2"/>
    <row r="130" s="4" customFormat="1" ht="12.75" customHeight="1" x14ac:dyDescent="0.2"/>
    <row r="131" s="4" customFormat="1" ht="12.75" customHeight="1" x14ac:dyDescent="0.2"/>
    <row r="132" s="4" customFormat="1" ht="12.75" customHeight="1" x14ac:dyDescent="0.2"/>
    <row r="133" s="4" customFormat="1" ht="12.75" customHeight="1" x14ac:dyDescent="0.2"/>
    <row r="134" s="4" customFormat="1" ht="12.75" customHeight="1" x14ac:dyDescent="0.2"/>
    <row r="135" s="4" customFormat="1" ht="12.75" customHeight="1" x14ac:dyDescent="0.2"/>
    <row r="136" s="4" customFormat="1" ht="12.75" customHeight="1" x14ac:dyDescent="0.2"/>
    <row r="137" s="4" customFormat="1" ht="12.75" customHeight="1" x14ac:dyDescent="0.2"/>
    <row r="138" s="4" customFormat="1" ht="12.75" customHeight="1" x14ac:dyDescent="0.2"/>
    <row r="139" s="4" customFormat="1" ht="12.75" customHeight="1" x14ac:dyDescent="0.2"/>
    <row r="140" s="4" customFormat="1" ht="12.75" customHeight="1" x14ac:dyDescent="0.2"/>
    <row r="141" s="4" customFormat="1" ht="12.75" customHeight="1" x14ac:dyDescent="0.2"/>
    <row r="142" s="4" customFormat="1" ht="12.75" customHeight="1" x14ac:dyDescent="0.2"/>
    <row r="143" s="4" customFormat="1" ht="12.75" customHeight="1" x14ac:dyDescent="0.2"/>
    <row r="144" s="4" customFormat="1" ht="12.75" customHeight="1" x14ac:dyDescent="0.2"/>
    <row r="145" s="4" customFormat="1" ht="12.75" customHeight="1" x14ac:dyDescent="0.2"/>
    <row r="146" s="4" customFormat="1" ht="12.75" customHeight="1" x14ac:dyDescent="0.2"/>
    <row r="147" s="4" customFormat="1" ht="12.75" customHeight="1" x14ac:dyDescent="0.2"/>
    <row r="148" s="4" customFormat="1" ht="12.75" customHeight="1" x14ac:dyDescent="0.2"/>
    <row r="149" s="4" customFormat="1" ht="12.75" customHeight="1" x14ac:dyDescent="0.2"/>
    <row r="150" s="4" customFormat="1" ht="12.75" customHeight="1" x14ac:dyDescent="0.2"/>
    <row r="151" s="4" customFormat="1" ht="12.75" customHeight="1" x14ac:dyDescent="0.2"/>
    <row r="152" s="4" customFormat="1" ht="12.75" customHeight="1" x14ac:dyDescent="0.2"/>
    <row r="153" s="4" customFormat="1" ht="12.75" customHeight="1" x14ac:dyDescent="0.2"/>
    <row r="154" s="4" customFormat="1" ht="12.75" customHeight="1" x14ac:dyDescent="0.2"/>
    <row r="155" s="4" customFormat="1" ht="12.75" customHeight="1" x14ac:dyDescent="0.2"/>
    <row r="156" s="4" customFormat="1" ht="12.75" customHeight="1" x14ac:dyDescent="0.2"/>
    <row r="157" s="4" customFormat="1" ht="12.75" customHeight="1" x14ac:dyDescent="0.2"/>
    <row r="158" s="4" customFormat="1" ht="12.75" customHeight="1" x14ac:dyDescent="0.2"/>
    <row r="159" s="4" customFormat="1" ht="12.75" customHeight="1" x14ac:dyDescent="0.2"/>
    <row r="160" s="4" customFormat="1" ht="12.75" customHeight="1" x14ac:dyDescent="0.2"/>
    <row r="161" s="4" customFormat="1" ht="12.75" customHeight="1" x14ac:dyDescent="0.2"/>
    <row r="162" s="4" customFormat="1" ht="12.75" customHeight="1" x14ac:dyDescent="0.2"/>
    <row r="163" s="4" customFormat="1" ht="12.75" customHeight="1" x14ac:dyDescent="0.2"/>
    <row r="164" s="4" customFormat="1" ht="12.75" customHeight="1" x14ac:dyDescent="0.2"/>
    <row r="165" s="4" customFormat="1" ht="12.75" customHeight="1" x14ac:dyDescent="0.2"/>
    <row r="166" s="4" customFormat="1" ht="12.75" customHeight="1" x14ac:dyDescent="0.2"/>
    <row r="167" s="4" customFormat="1" ht="12.75" customHeight="1" x14ac:dyDescent="0.2"/>
    <row r="168" s="4" customFormat="1" ht="12.75" customHeight="1" x14ac:dyDescent="0.2"/>
    <row r="169" s="4" customFormat="1" ht="12.75" customHeight="1" x14ac:dyDescent="0.2"/>
    <row r="170" s="4" customFormat="1" ht="12.75" customHeight="1" x14ac:dyDescent="0.2"/>
    <row r="171" s="4" customFormat="1" ht="12.75" customHeight="1" x14ac:dyDescent="0.2"/>
    <row r="172" s="4" customFormat="1" ht="12.75" customHeight="1" x14ac:dyDescent="0.2"/>
    <row r="173" s="4" customFormat="1" ht="12.75" customHeight="1" x14ac:dyDescent="0.2"/>
    <row r="174" s="4" customFormat="1" ht="12.75" customHeight="1" x14ac:dyDescent="0.2"/>
    <row r="175" s="4" customFormat="1" ht="12.75" customHeight="1" x14ac:dyDescent="0.2"/>
    <row r="176" s="4" customFormat="1" ht="12.75" customHeight="1" x14ac:dyDescent="0.2"/>
    <row r="177" s="4" customFormat="1" ht="12.75" customHeight="1" x14ac:dyDescent="0.2"/>
    <row r="178" s="4" customFormat="1" ht="12.75" customHeight="1" x14ac:dyDescent="0.2"/>
    <row r="179" s="4" customFormat="1" ht="12.75" customHeight="1" x14ac:dyDescent="0.2"/>
    <row r="180" s="4" customFormat="1" ht="12.75" customHeight="1" x14ac:dyDescent="0.2"/>
    <row r="181" s="4" customFormat="1" ht="12.75" customHeight="1" x14ac:dyDescent="0.2"/>
    <row r="182" s="4" customFormat="1" ht="12.75" customHeight="1" x14ac:dyDescent="0.2"/>
    <row r="183" s="4" customFormat="1" ht="12.75" customHeight="1" x14ac:dyDescent="0.2"/>
    <row r="184" s="4" customFormat="1" ht="12.75" customHeight="1" x14ac:dyDescent="0.2"/>
    <row r="185" s="4" customFormat="1" ht="12.75" customHeight="1" x14ac:dyDescent="0.2"/>
    <row r="186" s="4" customFormat="1" ht="12.75" customHeight="1" x14ac:dyDescent="0.2"/>
    <row r="187" s="4" customFormat="1" ht="12.75" customHeight="1" x14ac:dyDescent="0.2"/>
    <row r="188" s="4" customFormat="1" ht="12.75" customHeight="1" x14ac:dyDescent="0.2"/>
    <row r="189" s="4" customFormat="1" ht="12.75" customHeight="1" x14ac:dyDescent="0.2"/>
    <row r="190" s="4" customFormat="1" ht="12.75" customHeight="1" x14ac:dyDescent="0.2"/>
    <row r="191" s="4" customFormat="1" ht="12.75" customHeight="1" x14ac:dyDescent="0.2"/>
    <row r="192" s="4" customFormat="1" ht="12.75" customHeight="1" x14ac:dyDescent="0.2"/>
    <row r="193" s="4" customFormat="1" ht="12.75" customHeight="1" x14ac:dyDescent="0.2"/>
    <row r="194" s="4" customFormat="1" ht="12.75" customHeight="1" x14ac:dyDescent="0.2"/>
    <row r="195" s="4" customFormat="1" ht="12.75" customHeight="1" x14ac:dyDescent="0.2"/>
    <row r="196" s="4" customFormat="1" ht="12.75" customHeight="1" x14ac:dyDescent="0.2"/>
    <row r="197" s="4" customFormat="1" ht="12.75" customHeight="1" x14ac:dyDescent="0.2"/>
    <row r="198" s="4" customFormat="1" ht="12.75" customHeight="1" x14ac:dyDescent="0.2"/>
    <row r="199" s="4" customFormat="1" ht="12.75" customHeight="1" x14ac:dyDescent="0.2"/>
    <row r="200" s="4" customFormat="1" ht="12.75" customHeight="1" x14ac:dyDescent="0.2"/>
    <row r="201" s="4" customFormat="1" ht="12.75" customHeight="1" x14ac:dyDescent="0.2"/>
    <row r="202" s="4" customFormat="1" ht="12.75" customHeight="1" x14ac:dyDescent="0.2"/>
    <row r="203" s="4" customFormat="1" ht="12.75" customHeight="1" x14ac:dyDescent="0.2"/>
    <row r="204" s="4" customFormat="1" ht="12.75" customHeight="1" x14ac:dyDescent="0.2"/>
    <row r="205" s="4" customFormat="1" ht="12.75" customHeight="1" x14ac:dyDescent="0.2"/>
    <row r="206" s="4" customFormat="1" ht="12.75" customHeight="1" x14ac:dyDescent="0.2"/>
    <row r="207" s="4" customFormat="1" ht="12.75" customHeight="1" x14ac:dyDescent="0.2"/>
    <row r="208" s="4" customFormat="1" ht="12.75" customHeight="1" x14ac:dyDescent="0.2"/>
    <row r="209" s="4" customFormat="1" ht="12.75" customHeight="1" x14ac:dyDescent="0.2"/>
    <row r="210" s="4" customFormat="1" ht="12.75" customHeight="1" x14ac:dyDescent="0.2"/>
    <row r="211" s="4" customFormat="1" ht="12.75" customHeight="1" x14ac:dyDescent="0.2"/>
    <row r="212" s="4" customFormat="1" ht="12.75" customHeight="1" x14ac:dyDescent="0.2"/>
    <row r="213" s="4" customFormat="1" ht="12.75" customHeight="1" x14ac:dyDescent="0.2"/>
    <row r="214" s="4" customFormat="1" ht="12.75" customHeight="1" x14ac:dyDescent="0.2"/>
    <row r="215" s="4" customFormat="1" ht="12.75" customHeight="1" x14ac:dyDescent="0.2"/>
    <row r="216" s="4" customFormat="1" ht="12.75" customHeight="1" x14ac:dyDescent="0.2"/>
    <row r="217" s="4" customFormat="1" ht="12.75" customHeight="1" x14ac:dyDescent="0.2"/>
    <row r="218" s="4" customFormat="1" ht="12.75" customHeight="1" x14ac:dyDescent="0.2"/>
    <row r="219" s="4" customFormat="1" ht="12.75" customHeight="1" x14ac:dyDescent="0.2"/>
    <row r="220" s="4" customFormat="1" ht="12.75" customHeight="1" x14ac:dyDescent="0.2"/>
    <row r="221" s="4" customFormat="1" ht="12.75" customHeight="1" x14ac:dyDescent="0.2"/>
    <row r="222" s="4" customFormat="1" ht="12.75" customHeight="1" x14ac:dyDescent="0.2"/>
    <row r="223" s="4" customFormat="1" ht="12.75" customHeight="1" x14ac:dyDescent="0.2"/>
    <row r="224" s="4" customFormat="1" ht="12.75" customHeight="1" x14ac:dyDescent="0.2"/>
    <row r="225" s="4" customFormat="1" ht="12.75" customHeight="1" x14ac:dyDescent="0.2"/>
    <row r="226" s="4" customFormat="1" ht="12.75" customHeight="1" x14ac:dyDescent="0.2"/>
    <row r="227" s="4" customFormat="1" ht="12.75" customHeight="1" x14ac:dyDescent="0.2"/>
    <row r="228" s="4" customFormat="1" ht="12.75" customHeight="1" x14ac:dyDescent="0.2"/>
    <row r="229" s="4" customFormat="1" ht="12.75" customHeight="1" x14ac:dyDescent="0.2"/>
    <row r="230" s="4" customFormat="1" ht="12.75" customHeight="1" x14ac:dyDescent="0.2"/>
    <row r="231" s="4" customFormat="1" ht="12.75" customHeight="1" x14ac:dyDescent="0.2"/>
    <row r="232" s="4" customFormat="1" ht="12.75" customHeight="1" x14ac:dyDescent="0.2"/>
    <row r="233" s="4" customFormat="1" ht="12.75" customHeight="1" x14ac:dyDescent="0.2"/>
    <row r="234" s="4" customFormat="1" ht="12.75" customHeight="1" x14ac:dyDescent="0.2"/>
    <row r="235" s="4" customFormat="1" ht="12.75" customHeight="1" x14ac:dyDescent="0.2"/>
    <row r="236" s="4" customFormat="1" ht="12.75" customHeight="1" x14ac:dyDescent="0.2"/>
    <row r="237" s="4" customFormat="1" ht="12.75" customHeight="1" x14ac:dyDescent="0.2"/>
    <row r="238" s="4" customFormat="1" ht="12.75" customHeight="1" x14ac:dyDescent="0.2"/>
    <row r="239" s="4" customFormat="1" ht="12.75" customHeight="1" x14ac:dyDescent="0.2"/>
    <row r="240" s="4" customFormat="1" ht="12.75" customHeight="1" x14ac:dyDescent="0.2"/>
    <row r="241" s="4" customFormat="1" ht="12.75" customHeight="1" x14ac:dyDescent="0.2"/>
    <row r="242" s="4" customFormat="1" ht="12.75" customHeight="1" x14ac:dyDescent="0.2"/>
    <row r="243" s="4" customFormat="1" ht="12.75" customHeight="1" x14ac:dyDescent="0.2"/>
    <row r="244" s="4" customFormat="1" ht="12.75" customHeight="1" x14ac:dyDescent="0.2"/>
    <row r="245" s="4" customFormat="1" ht="12.75" customHeight="1" x14ac:dyDescent="0.2"/>
    <row r="246" s="4" customFormat="1" ht="12.75" customHeight="1" x14ac:dyDescent="0.2"/>
    <row r="247" s="4" customFormat="1" ht="12.75" customHeight="1" x14ac:dyDescent="0.2"/>
    <row r="248" s="4" customFormat="1" ht="12.75" customHeight="1" x14ac:dyDescent="0.2"/>
    <row r="249" s="4" customFormat="1" ht="12.75" customHeight="1" x14ac:dyDescent="0.2"/>
    <row r="250" s="4" customFormat="1" ht="12.75" customHeight="1" x14ac:dyDescent="0.2"/>
    <row r="251" s="4" customFormat="1" ht="12.75" customHeight="1" x14ac:dyDescent="0.2"/>
    <row r="252" s="4" customFormat="1" ht="12.75" customHeight="1" x14ac:dyDescent="0.2"/>
    <row r="253" s="4" customFormat="1" ht="12.75" customHeight="1" x14ac:dyDescent="0.2"/>
    <row r="254" s="4" customFormat="1" ht="12.75" customHeight="1" x14ac:dyDescent="0.2"/>
    <row r="255" s="4" customFormat="1" ht="12.75" customHeight="1" x14ac:dyDescent="0.2"/>
    <row r="256" s="4" customFormat="1" ht="12.75" customHeight="1" x14ac:dyDescent="0.2"/>
    <row r="257" s="4" customFormat="1" ht="12.75" customHeight="1" x14ac:dyDescent="0.2"/>
    <row r="258" s="4" customFormat="1" ht="12.75" customHeight="1" x14ac:dyDescent="0.2"/>
    <row r="259" s="4" customFormat="1" ht="12.75" customHeight="1" x14ac:dyDescent="0.2"/>
    <row r="260" s="4" customFormat="1" ht="12.75" customHeight="1" x14ac:dyDescent="0.2"/>
    <row r="261" s="4" customFormat="1" ht="12.75" customHeight="1" x14ac:dyDescent="0.2"/>
    <row r="262" s="4" customFormat="1" ht="12.75" customHeight="1" x14ac:dyDescent="0.2"/>
    <row r="263" s="4" customFormat="1" ht="12.75" customHeight="1" x14ac:dyDescent="0.2"/>
    <row r="264" s="4" customFormat="1" ht="12.75" customHeight="1" x14ac:dyDescent="0.2"/>
    <row r="265" s="4" customFormat="1" ht="12.75" customHeight="1" x14ac:dyDescent="0.2"/>
    <row r="266" s="4" customFormat="1" ht="12.75" customHeight="1" x14ac:dyDescent="0.2"/>
    <row r="267" s="4" customFormat="1" ht="12.75" customHeight="1" x14ac:dyDescent="0.2"/>
    <row r="268" s="4" customFormat="1" ht="12.75" customHeight="1" x14ac:dyDescent="0.2"/>
    <row r="269" s="4" customFormat="1" ht="12.75" customHeight="1" x14ac:dyDescent="0.2"/>
    <row r="270" s="4" customFormat="1" ht="12.75" customHeight="1" x14ac:dyDescent="0.2"/>
    <row r="271" s="4" customFormat="1" ht="12.75" customHeight="1" x14ac:dyDescent="0.2"/>
    <row r="272" s="4" customFormat="1" ht="12.75" customHeight="1" x14ac:dyDescent="0.2"/>
    <row r="273" s="4" customFormat="1" ht="12.75" customHeight="1" x14ac:dyDescent="0.2"/>
    <row r="274" s="4" customFormat="1" ht="12.75" customHeight="1" x14ac:dyDescent="0.2"/>
    <row r="275" s="4" customFormat="1" ht="12.75" customHeight="1" x14ac:dyDescent="0.2"/>
    <row r="276" s="4" customFormat="1" ht="12.75" customHeight="1" x14ac:dyDescent="0.2"/>
    <row r="277" s="4" customFormat="1" ht="12.75" customHeight="1" x14ac:dyDescent="0.2"/>
    <row r="278" s="4" customFormat="1" ht="12.75" customHeight="1" x14ac:dyDescent="0.2"/>
    <row r="279" s="4" customFormat="1" ht="12.75" customHeight="1" x14ac:dyDescent="0.2"/>
    <row r="280" s="4" customFormat="1" ht="12.75" customHeight="1" x14ac:dyDescent="0.2"/>
    <row r="281" s="4" customFormat="1" ht="12.75" customHeight="1" x14ac:dyDescent="0.2"/>
    <row r="282" s="4" customFormat="1" ht="12.75" customHeight="1" x14ac:dyDescent="0.2"/>
    <row r="283" s="4" customFormat="1" ht="12.75" customHeight="1" x14ac:dyDescent="0.2"/>
    <row r="284" s="4" customFormat="1" ht="12.75" customHeight="1" x14ac:dyDescent="0.2"/>
    <row r="285" s="4" customFormat="1" ht="12.75" customHeight="1" x14ac:dyDescent="0.2"/>
    <row r="286" s="4" customFormat="1" ht="12.75" customHeight="1" x14ac:dyDescent="0.2"/>
    <row r="287" s="4" customFormat="1" ht="12.75" customHeight="1" x14ac:dyDescent="0.2"/>
    <row r="288" s="4" customFormat="1" ht="12.75" customHeight="1" x14ac:dyDescent="0.2"/>
    <row r="289" s="4" customFormat="1" ht="12.75" customHeight="1" x14ac:dyDescent="0.2"/>
    <row r="290" s="4" customFormat="1" ht="12.75" customHeight="1" x14ac:dyDescent="0.2"/>
    <row r="291" s="4" customFormat="1" ht="12.75" customHeight="1" x14ac:dyDescent="0.2"/>
    <row r="292" s="4" customFormat="1" ht="12.75" customHeight="1" x14ac:dyDescent="0.2"/>
    <row r="293" s="4" customFormat="1" ht="12.75" customHeight="1" x14ac:dyDescent="0.2"/>
    <row r="294" s="4" customFormat="1" ht="12.75" customHeight="1" x14ac:dyDescent="0.2"/>
    <row r="295" s="4" customFormat="1" ht="12.75" customHeight="1" x14ac:dyDescent="0.2"/>
    <row r="296" s="4" customFormat="1" ht="12.75" customHeight="1" x14ac:dyDescent="0.2"/>
    <row r="297" s="4" customFormat="1" ht="12.75" customHeight="1" x14ac:dyDescent="0.2"/>
    <row r="298" s="4" customFormat="1" ht="12.75" customHeight="1" x14ac:dyDescent="0.2"/>
    <row r="299" s="4" customFormat="1" ht="12.75" customHeight="1" x14ac:dyDescent="0.2"/>
    <row r="300" s="4" customFormat="1" ht="12.75" customHeight="1" x14ac:dyDescent="0.2"/>
    <row r="301" s="4" customFormat="1" ht="12.75" customHeight="1" x14ac:dyDescent="0.2"/>
    <row r="302" s="4" customFormat="1" ht="12.75" customHeight="1" x14ac:dyDescent="0.2"/>
    <row r="303" s="4" customFormat="1" ht="12.75" customHeight="1" x14ac:dyDescent="0.2"/>
    <row r="304" s="4" customFormat="1" ht="12.75" customHeight="1" x14ac:dyDescent="0.2"/>
    <row r="305" s="4" customFormat="1" ht="12.75" customHeight="1" x14ac:dyDescent="0.2"/>
    <row r="306" s="4" customFormat="1" ht="12.75" customHeight="1" x14ac:dyDescent="0.2"/>
    <row r="307" s="4" customFormat="1" ht="12.75" customHeight="1" x14ac:dyDescent="0.2"/>
    <row r="308" s="4" customFormat="1" ht="12.75" customHeight="1" x14ac:dyDescent="0.2"/>
    <row r="309" s="4" customFormat="1" ht="12.75" customHeight="1" x14ac:dyDescent="0.2"/>
    <row r="310" s="4" customFormat="1" ht="12.75" customHeight="1" x14ac:dyDescent="0.2"/>
    <row r="311" s="4" customFormat="1" ht="12.75" customHeight="1" x14ac:dyDescent="0.2"/>
    <row r="312" s="4" customFormat="1" ht="12.75" customHeight="1" x14ac:dyDescent="0.2"/>
    <row r="313" s="4" customFormat="1" ht="12.75" customHeight="1" x14ac:dyDescent="0.2"/>
    <row r="314" s="4" customFormat="1" ht="12.75" customHeight="1" x14ac:dyDescent="0.2"/>
    <row r="315" s="4" customFormat="1" ht="12.75" customHeight="1" x14ac:dyDescent="0.2"/>
    <row r="316" s="4" customFormat="1" ht="12.75" customHeight="1" x14ac:dyDescent="0.2"/>
    <row r="317" s="4" customFormat="1" ht="12.75" customHeight="1" x14ac:dyDescent="0.2"/>
    <row r="318" s="4" customFormat="1" ht="12.75" customHeight="1" x14ac:dyDescent="0.2"/>
    <row r="319" s="4" customFormat="1" ht="12.75" customHeight="1" x14ac:dyDescent="0.2"/>
    <row r="320" s="4" customFormat="1" ht="12.75" customHeight="1" x14ac:dyDescent="0.2"/>
    <row r="321" s="4" customFormat="1" ht="12.75" customHeight="1" x14ac:dyDescent="0.2"/>
    <row r="322" s="4" customFormat="1" ht="12.75" customHeight="1" x14ac:dyDescent="0.2"/>
    <row r="323" s="4" customFormat="1" ht="12.75" customHeight="1" x14ac:dyDescent="0.2"/>
    <row r="324" s="4" customFormat="1" ht="12.75" customHeight="1" x14ac:dyDescent="0.2"/>
    <row r="325" s="4" customFormat="1" ht="12.75" customHeight="1" x14ac:dyDescent="0.2"/>
    <row r="326" s="4" customFormat="1" ht="12.75" customHeight="1" x14ac:dyDescent="0.2"/>
    <row r="327" s="4" customFormat="1" ht="12.75" customHeight="1" x14ac:dyDescent="0.2"/>
    <row r="328" s="4" customFormat="1" ht="12.75" customHeight="1" x14ac:dyDescent="0.2"/>
    <row r="329" s="4" customFormat="1" ht="12.75" customHeight="1" x14ac:dyDescent="0.2"/>
    <row r="330" s="4" customFormat="1" ht="12.75" customHeight="1" x14ac:dyDescent="0.2"/>
    <row r="331" s="4" customFormat="1" ht="12.75" customHeight="1" x14ac:dyDescent="0.2"/>
    <row r="332" s="4" customFormat="1" ht="12.75" customHeight="1" x14ac:dyDescent="0.2"/>
    <row r="333" s="4" customFormat="1" ht="12.75" customHeight="1" x14ac:dyDescent="0.2"/>
    <row r="334" s="4" customFormat="1" ht="12.75" customHeight="1" x14ac:dyDescent="0.2"/>
    <row r="335" s="4" customFormat="1" ht="12.75" customHeight="1" x14ac:dyDescent="0.2"/>
    <row r="336" s="4" customFormat="1" ht="12.75" customHeight="1" x14ac:dyDescent="0.2"/>
    <row r="337" s="4" customFormat="1" ht="12.75" customHeight="1" x14ac:dyDescent="0.2"/>
    <row r="338" s="4" customFormat="1" ht="12.75" customHeight="1" x14ac:dyDescent="0.2"/>
    <row r="339" s="4" customFormat="1" ht="12.75" customHeight="1" x14ac:dyDescent="0.2"/>
    <row r="340" s="4" customFormat="1" ht="12.75" customHeight="1" x14ac:dyDescent="0.2"/>
    <row r="341" s="4" customFormat="1" ht="12.75" customHeight="1" x14ac:dyDescent="0.2"/>
    <row r="342" s="4" customFormat="1" ht="12.75" customHeight="1" x14ac:dyDescent="0.2"/>
    <row r="343" s="4" customFormat="1" ht="12.75" customHeight="1" x14ac:dyDescent="0.2"/>
    <row r="344" s="4" customFormat="1" ht="12.75" customHeight="1" x14ac:dyDescent="0.2"/>
    <row r="345" s="4" customFormat="1" ht="12.75" customHeight="1" x14ac:dyDescent="0.2"/>
    <row r="346" s="4" customFormat="1" ht="12.75" customHeight="1" x14ac:dyDescent="0.2"/>
    <row r="347" s="4" customFormat="1" ht="12.75" customHeight="1" x14ac:dyDescent="0.2"/>
    <row r="348" s="4" customFormat="1" ht="12.75" customHeight="1" x14ac:dyDescent="0.2"/>
    <row r="349" s="4" customFormat="1" ht="12.75" customHeight="1" x14ac:dyDescent="0.2"/>
    <row r="350" s="4" customFormat="1" ht="12.75" customHeight="1" x14ac:dyDescent="0.2"/>
    <row r="351" s="4" customFormat="1" ht="12.75" customHeight="1" x14ac:dyDescent="0.2"/>
    <row r="352" s="4" customFormat="1" ht="12.75" customHeight="1" x14ac:dyDescent="0.2"/>
    <row r="353" s="4" customFormat="1" ht="12.75" customHeight="1" x14ac:dyDescent="0.2"/>
    <row r="354" s="4" customFormat="1" ht="12.75" customHeight="1" x14ac:dyDescent="0.2"/>
    <row r="355" s="4" customFormat="1" ht="12.75" customHeight="1" x14ac:dyDescent="0.2"/>
    <row r="356" s="4" customFormat="1" ht="12.75" customHeight="1" x14ac:dyDescent="0.2"/>
    <row r="357" s="4" customFormat="1" ht="12.75" customHeight="1" x14ac:dyDescent="0.2"/>
    <row r="358" s="4" customFormat="1" ht="12.75" customHeight="1" x14ac:dyDescent="0.2"/>
    <row r="359" s="4" customFormat="1" ht="12.75" customHeight="1" x14ac:dyDescent="0.2"/>
    <row r="360" s="4" customFormat="1" ht="12.75" customHeight="1" x14ac:dyDescent="0.2"/>
    <row r="361" s="4" customFormat="1" ht="12.75" customHeight="1" x14ac:dyDescent="0.2"/>
    <row r="362" s="4" customFormat="1" ht="12.75" customHeight="1" x14ac:dyDescent="0.2"/>
    <row r="363" s="4" customFormat="1" ht="12.75" customHeight="1" x14ac:dyDescent="0.2"/>
    <row r="364" s="4" customFormat="1" ht="12.75" customHeight="1" x14ac:dyDescent="0.2"/>
    <row r="365" s="4" customFormat="1" ht="12.75" customHeight="1" x14ac:dyDescent="0.2"/>
    <row r="366" s="4" customFormat="1" ht="12.75" customHeight="1" x14ac:dyDescent="0.2"/>
    <row r="367" s="4" customFormat="1" ht="12.75" customHeight="1" x14ac:dyDescent="0.2"/>
    <row r="368" s="4" customFormat="1" ht="12.75" customHeight="1" x14ac:dyDescent="0.2"/>
    <row r="369" s="4" customFormat="1" ht="12.75" customHeight="1" x14ac:dyDescent="0.2"/>
    <row r="370" s="4" customFormat="1" ht="12.75" customHeight="1" x14ac:dyDescent="0.2"/>
    <row r="371" s="4" customFormat="1" ht="12.75" customHeight="1" x14ac:dyDescent="0.2"/>
    <row r="372" s="4" customFormat="1" ht="12.75" customHeight="1" x14ac:dyDescent="0.2"/>
    <row r="373" s="4" customFormat="1" ht="12.75" customHeight="1" x14ac:dyDescent="0.2"/>
    <row r="374" s="4" customFormat="1" ht="12.75" customHeight="1" x14ac:dyDescent="0.2"/>
    <row r="375" s="4" customFormat="1" ht="12.75" customHeight="1" x14ac:dyDescent="0.2"/>
    <row r="376" s="4" customFormat="1" ht="12.75" customHeight="1" x14ac:dyDescent="0.2"/>
    <row r="377" s="4" customFormat="1" ht="12.75" customHeight="1" x14ac:dyDescent="0.2"/>
    <row r="378" s="4" customFormat="1" ht="12.75" customHeight="1" x14ac:dyDescent="0.2"/>
    <row r="379" s="4" customFormat="1" ht="12.75" customHeight="1" x14ac:dyDescent="0.2"/>
    <row r="380" s="4" customFormat="1" ht="12.75" customHeight="1" x14ac:dyDescent="0.2"/>
    <row r="381" s="4" customFormat="1" ht="12.75" customHeight="1" x14ac:dyDescent="0.2"/>
    <row r="382" s="4" customFormat="1" ht="12.75" customHeight="1" x14ac:dyDescent="0.2"/>
    <row r="383" s="4" customFormat="1" ht="12.75" customHeight="1" x14ac:dyDescent="0.2"/>
    <row r="384" s="4" customFormat="1" ht="12.75" customHeight="1" x14ac:dyDescent="0.2"/>
    <row r="385" s="4" customFormat="1" ht="12.75" customHeight="1" x14ac:dyDescent="0.2"/>
    <row r="386" s="4" customFormat="1" ht="12.75" customHeight="1" x14ac:dyDescent="0.2"/>
    <row r="387" s="4" customFormat="1" ht="12.75" customHeight="1" x14ac:dyDescent="0.2"/>
    <row r="388" s="4" customFormat="1" ht="12.75" customHeight="1" x14ac:dyDescent="0.2"/>
    <row r="389" s="4" customFormat="1" ht="12.75" customHeight="1" x14ac:dyDescent="0.2"/>
    <row r="390" s="4" customFormat="1" ht="12.75" customHeight="1" x14ac:dyDescent="0.2"/>
    <row r="391" s="4" customFormat="1" ht="12.75" customHeight="1" x14ac:dyDescent="0.2"/>
    <row r="392" s="4" customFormat="1" ht="12.75" customHeight="1" x14ac:dyDescent="0.2"/>
    <row r="393" s="4" customFormat="1" ht="12.75" customHeight="1" x14ac:dyDescent="0.2"/>
    <row r="394" s="4" customFormat="1" ht="12.75" customHeight="1" x14ac:dyDescent="0.2"/>
    <row r="395" s="4" customFormat="1" ht="12.75" customHeight="1" x14ac:dyDescent="0.2"/>
    <row r="396" s="4" customFormat="1" ht="12.75" customHeight="1" x14ac:dyDescent="0.2"/>
    <row r="397" s="4" customFormat="1" ht="12.75" customHeight="1" x14ac:dyDescent="0.2"/>
    <row r="398" s="4" customFormat="1" ht="12.75" customHeight="1" x14ac:dyDescent="0.2"/>
    <row r="399" s="4" customFormat="1" ht="12.75" customHeight="1" x14ac:dyDescent="0.2"/>
    <row r="400" s="4" customFormat="1" ht="12.75" customHeight="1" x14ac:dyDescent="0.2"/>
    <row r="401" s="4" customFormat="1" ht="12.75" customHeight="1" x14ac:dyDescent="0.2"/>
    <row r="402" s="4" customFormat="1" ht="12.75" customHeight="1" x14ac:dyDescent="0.2"/>
    <row r="403" s="4" customFormat="1" ht="12.75" customHeight="1" x14ac:dyDescent="0.2"/>
    <row r="404" s="4" customFormat="1" ht="12.75" customHeight="1" x14ac:dyDescent="0.2"/>
    <row r="405" s="4" customFormat="1" ht="12.75" customHeight="1" x14ac:dyDescent="0.2"/>
    <row r="406" s="4" customFormat="1" ht="12.75" customHeight="1" x14ac:dyDescent="0.2"/>
    <row r="407" s="4" customFormat="1" ht="12.75" customHeight="1" x14ac:dyDescent="0.2"/>
    <row r="408" s="4" customFormat="1" ht="12.75" customHeight="1" x14ac:dyDescent="0.2"/>
    <row r="409" s="4" customFormat="1" ht="12.75" customHeight="1" x14ac:dyDescent="0.2"/>
    <row r="410" s="4" customFormat="1" ht="12.75" customHeight="1" x14ac:dyDescent="0.2"/>
    <row r="411" s="4" customFormat="1" ht="12.75" customHeight="1" x14ac:dyDescent="0.2"/>
    <row r="412" s="4" customFormat="1" ht="12.75" customHeight="1" x14ac:dyDescent="0.2"/>
    <row r="413" s="4" customFormat="1" ht="12.75" customHeight="1" x14ac:dyDescent="0.2"/>
    <row r="414" s="4" customFormat="1" ht="12.75" customHeight="1" x14ac:dyDescent="0.2"/>
    <row r="415" s="4" customFormat="1" ht="12.75" customHeight="1" x14ac:dyDescent="0.2"/>
    <row r="416" s="4" customFormat="1" ht="12.75" customHeight="1" x14ac:dyDescent="0.2"/>
    <row r="417" s="4" customFormat="1" ht="12.75" customHeight="1" x14ac:dyDescent="0.2"/>
    <row r="418" s="4" customFormat="1" ht="12.75" customHeight="1" x14ac:dyDescent="0.2"/>
    <row r="419" s="4" customFormat="1" ht="12.75" customHeight="1" x14ac:dyDescent="0.2"/>
    <row r="420" s="4" customFormat="1" ht="12.75" customHeight="1" x14ac:dyDescent="0.2"/>
    <row r="421" s="4" customFormat="1" ht="12.75" customHeight="1" x14ac:dyDescent="0.2"/>
    <row r="422" s="4" customFormat="1" ht="12.75" customHeight="1" x14ac:dyDescent="0.2"/>
    <row r="423" s="4" customFormat="1" ht="12.75" customHeight="1" x14ac:dyDescent="0.2"/>
    <row r="424" s="4" customFormat="1" ht="12.75" customHeight="1" x14ac:dyDescent="0.2"/>
    <row r="425" s="4" customFormat="1" ht="12.75" customHeight="1" x14ac:dyDescent="0.2"/>
    <row r="426" s="4" customFormat="1" ht="12.75" customHeight="1" x14ac:dyDescent="0.2"/>
    <row r="427" s="4" customFormat="1" ht="12.75" customHeight="1" x14ac:dyDescent="0.2"/>
    <row r="428" s="4" customFormat="1" ht="12.75" customHeight="1" x14ac:dyDescent="0.2"/>
    <row r="429" s="4" customFormat="1" ht="12.75" customHeight="1" x14ac:dyDescent="0.2"/>
    <row r="430" s="4" customFormat="1" ht="12.75" customHeight="1" x14ac:dyDescent="0.2"/>
    <row r="431" s="4" customFormat="1" ht="12.75" customHeight="1" x14ac:dyDescent="0.2"/>
    <row r="432" s="4" customFormat="1" ht="12.75" customHeight="1" x14ac:dyDescent="0.2"/>
    <row r="433" s="4" customFormat="1" ht="12.75" customHeight="1" x14ac:dyDescent="0.2"/>
    <row r="434" s="4" customFormat="1" ht="12.75" customHeight="1" x14ac:dyDescent="0.2"/>
    <row r="435" s="4" customFormat="1" ht="12.75" customHeight="1" x14ac:dyDescent="0.2"/>
    <row r="436" s="4" customFormat="1" ht="12.75" customHeight="1" x14ac:dyDescent="0.2"/>
    <row r="437" s="4" customFormat="1" ht="12.75" customHeight="1" x14ac:dyDescent="0.2"/>
    <row r="438" s="4" customFormat="1" ht="12.75" customHeight="1" x14ac:dyDescent="0.2"/>
    <row r="439" s="4" customFormat="1" ht="12.75" customHeight="1" x14ac:dyDescent="0.2"/>
    <row r="440" s="4" customFormat="1" ht="12.75" customHeight="1" x14ac:dyDescent="0.2"/>
    <row r="441" s="4" customFormat="1" ht="12.75" customHeight="1" x14ac:dyDescent="0.2"/>
    <row r="442" s="4" customFormat="1" ht="12.75" customHeight="1" x14ac:dyDescent="0.2"/>
    <row r="443" s="4" customFormat="1" ht="12.75" customHeight="1" x14ac:dyDescent="0.2"/>
    <row r="444" s="4" customFormat="1" ht="12.75" customHeight="1" x14ac:dyDescent="0.2"/>
    <row r="445" s="4" customFormat="1" ht="12.75" customHeight="1" x14ac:dyDescent="0.2"/>
    <row r="446" s="4" customFormat="1" ht="12.75" customHeight="1" x14ac:dyDescent="0.2"/>
    <row r="447" s="4" customFormat="1" ht="12.75" customHeight="1" x14ac:dyDescent="0.2"/>
    <row r="448" s="4" customFormat="1" ht="12.75" customHeight="1" x14ac:dyDescent="0.2"/>
    <row r="449" s="4" customFormat="1" ht="12.75" customHeight="1" x14ac:dyDescent="0.2"/>
    <row r="450" s="4" customFormat="1" ht="12.75" customHeight="1" x14ac:dyDescent="0.2"/>
    <row r="451" s="4" customFormat="1" ht="12.75" customHeight="1" x14ac:dyDescent="0.2"/>
    <row r="452" s="4" customFormat="1" ht="12.75" customHeight="1" x14ac:dyDescent="0.2"/>
    <row r="453" s="4" customFormat="1" ht="12.75" customHeight="1" x14ac:dyDescent="0.2"/>
    <row r="454" s="4" customFormat="1" ht="12.75" customHeight="1" x14ac:dyDescent="0.2"/>
    <row r="455" s="4" customFormat="1" ht="12.75" customHeight="1" x14ac:dyDescent="0.2"/>
    <row r="456" s="4" customFormat="1" ht="12.75" customHeight="1" x14ac:dyDescent="0.2"/>
    <row r="457" s="4" customFormat="1" ht="12.75" customHeight="1" x14ac:dyDescent="0.2"/>
    <row r="458" s="4" customFormat="1" ht="12.75" customHeight="1" x14ac:dyDescent="0.2"/>
    <row r="459" s="4" customFormat="1" ht="12.75" customHeight="1" x14ac:dyDescent="0.2"/>
    <row r="460" s="4" customFormat="1" ht="12.75" customHeight="1" x14ac:dyDescent="0.2"/>
    <row r="461" s="4" customFormat="1" ht="12.75" customHeight="1" x14ac:dyDescent="0.2"/>
    <row r="462" s="4" customFormat="1" ht="12.75" customHeight="1" x14ac:dyDescent="0.2"/>
    <row r="463" s="4" customFormat="1" ht="12.75" customHeight="1" x14ac:dyDescent="0.2"/>
    <row r="464" s="4" customFormat="1" ht="12.75" customHeight="1" x14ac:dyDescent="0.2"/>
    <row r="465" s="4" customFormat="1" ht="12.75" customHeight="1" x14ac:dyDescent="0.2"/>
    <row r="466" s="4" customFormat="1" ht="12.75" customHeight="1" x14ac:dyDescent="0.2"/>
    <row r="467" s="4" customFormat="1" ht="12.75" customHeight="1" x14ac:dyDescent="0.2"/>
    <row r="468" s="4" customFormat="1" ht="12.75" customHeight="1" x14ac:dyDescent="0.2"/>
    <row r="469" s="4" customFormat="1" ht="12.75" customHeight="1" x14ac:dyDescent="0.2"/>
    <row r="470" s="4" customFormat="1" ht="12.75" customHeight="1" x14ac:dyDescent="0.2"/>
    <row r="471" s="4" customFormat="1" ht="12.75" customHeight="1" x14ac:dyDescent="0.2"/>
    <row r="472" s="4" customFormat="1" ht="12.75" customHeight="1" x14ac:dyDescent="0.2"/>
    <row r="473" s="4" customFormat="1" ht="12.75" customHeight="1" x14ac:dyDescent="0.2"/>
    <row r="474" s="4" customFormat="1" ht="12.75" customHeight="1" x14ac:dyDescent="0.2"/>
    <row r="475" s="4" customFormat="1" ht="12.75" customHeight="1" x14ac:dyDescent="0.2"/>
    <row r="476" s="4" customFormat="1" ht="12.75" customHeight="1" x14ac:dyDescent="0.2"/>
    <row r="477" s="4" customFormat="1" ht="12.75" customHeight="1" x14ac:dyDescent="0.2"/>
    <row r="478" s="4" customFormat="1" ht="12.75" customHeight="1" x14ac:dyDescent="0.2"/>
    <row r="479" s="4" customFormat="1" ht="12.75" customHeight="1" x14ac:dyDescent="0.2"/>
    <row r="480" s="4" customFormat="1" ht="12.75" customHeight="1" x14ac:dyDescent="0.2"/>
    <row r="481" s="4" customFormat="1" ht="12.75" customHeight="1" x14ac:dyDescent="0.2"/>
    <row r="482" s="4" customFormat="1" ht="12.75" customHeight="1" x14ac:dyDescent="0.2"/>
    <row r="483" s="4" customFormat="1" ht="12.75" customHeight="1" x14ac:dyDescent="0.2"/>
    <row r="484" s="4" customFormat="1" ht="12.75" customHeight="1" x14ac:dyDescent="0.2"/>
    <row r="485" s="4" customFormat="1" ht="12.75" customHeight="1" x14ac:dyDescent="0.2"/>
    <row r="486" s="4" customFormat="1" ht="12.75" customHeight="1" x14ac:dyDescent="0.2"/>
    <row r="487" s="4" customFormat="1" ht="12.75" customHeight="1" x14ac:dyDescent="0.2"/>
    <row r="488" s="4" customFormat="1" ht="12.75" customHeight="1" x14ac:dyDescent="0.2"/>
    <row r="489" s="4" customFormat="1" ht="12.75" customHeight="1" x14ac:dyDescent="0.2"/>
    <row r="490" s="4" customFormat="1" ht="12.75" customHeight="1" x14ac:dyDescent="0.2"/>
    <row r="491" s="4" customFormat="1" ht="12.75" customHeight="1" x14ac:dyDescent="0.2"/>
    <row r="492" s="4" customFormat="1" ht="12.75" customHeight="1" x14ac:dyDescent="0.2"/>
    <row r="493" s="4" customFormat="1" ht="12.75" customHeight="1" x14ac:dyDescent="0.2"/>
    <row r="494" s="4" customFormat="1" ht="12.75" customHeight="1" x14ac:dyDescent="0.2"/>
    <row r="495" s="4" customFormat="1" ht="12.75" customHeight="1" x14ac:dyDescent="0.2"/>
    <row r="496" s="4" customFormat="1" ht="12.75" customHeight="1" x14ac:dyDescent="0.2"/>
    <row r="497" s="4" customFormat="1" ht="12.75" customHeight="1" x14ac:dyDescent="0.2"/>
    <row r="498" s="4" customFormat="1" ht="12.75" customHeight="1" x14ac:dyDescent="0.2"/>
    <row r="499" s="4" customFormat="1" ht="12.75" customHeight="1" x14ac:dyDescent="0.2"/>
    <row r="500" s="4" customFormat="1" ht="12.75" customHeight="1" x14ac:dyDescent="0.2"/>
    <row r="501" s="4" customFormat="1" ht="12.75" customHeight="1" x14ac:dyDescent="0.2"/>
    <row r="502" s="4" customFormat="1" ht="12.75" customHeight="1" x14ac:dyDescent="0.2"/>
    <row r="503" s="4" customFormat="1" ht="12.75" customHeight="1" x14ac:dyDescent="0.2"/>
    <row r="504" s="4" customFormat="1" ht="12.75" customHeight="1" x14ac:dyDescent="0.2"/>
    <row r="505" s="4" customFormat="1" ht="12.75" customHeight="1" x14ac:dyDescent="0.2"/>
    <row r="506" s="4" customFormat="1" ht="12.75" customHeight="1" x14ac:dyDescent="0.2"/>
    <row r="507" s="4" customFormat="1" ht="12.75" customHeight="1" x14ac:dyDescent="0.2"/>
    <row r="508" s="4" customFormat="1" ht="12.75" customHeight="1" x14ac:dyDescent="0.2"/>
    <row r="509" s="4" customFormat="1" ht="12.75" customHeight="1" x14ac:dyDescent="0.2"/>
    <row r="510" s="4" customFormat="1" ht="12.75" customHeight="1" x14ac:dyDescent="0.2"/>
    <row r="511" s="4" customFormat="1" ht="12.75" customHeight="1" x14ac:dyDescent="0.2"/>
    <row r="512" s="4" customFormat="1" ht="12.75" customHeight="1" x14ac:dyDescent="0.2"/>
    <row r="513" s="4" customFormat="1" ht="12.75" customHeight="1" x14ac:dyDescent="0.2"/>
    <row r="514" s="4" customFormat="1" ht="12.75" customHeight="1" x14ac:dyDescent="0.2"/>
    <row r="515" s="4" customFormat="1" ht="12.75" customHeight="1" x14ac:dyDescent="0.2"/>
    <row r="516" s="4" customFormat="1" ht="12.75" customHeight="1" x14ac:dyDescent="0.2"/>
    <row r="517" s="4" customFormat="1" ht="12.75" customHeight="1" x14ac:dyDescent="0.2"/>
    <row r="518" s="4" customFormat="1" ht="12.75" customHeight="1" x14ac:dyDescent="0.2"/>
    <row r="519" s="4" customFormat="1" ht="12.75" customHeight="1" x14ac:dyDescent="0.2"/>
    <row r="520" s="4" customFormat="1" ht="12.75" customHeight="1" x14ac:dyDescent="0.2"/>
    <row r="521" s="4" customFormat="1" ht="12.75" customHeight="1" x14ac:dyDescent="0.2"/>
    <row r="522" s="4" customFormat="1" ht="12.75" customHeight="1" x14ac:dyDescent="0.2"/>
    <row r="523" s="4" customFormat="1" ht="12.75" customHeight="1" x14ac:dyDescent="0.2"/>
    <row r="524" s="4" customFormat="1" ht="12.75" customHeight="1" x14ac:dyDescent="0.2"/>
    <row r="525" s="4" customFormat="1" ht="12.75" customHeight="1" x14ac:dyDescent="0.2"/>
    <row r="526" s="4" customFormat="1" ht="12.75" customHeight="1" x14ac:dyDescent="0.2"/>
    <row r="527" s="4" customFormat="1" ht="12.75" customHeight="1" x14ac:dyDescent="0.2"/>
    <row r="528" s="4" customFormat="1" ht="12.75" customHeight="1" x14ac:dyDescent="0.2"/>
    <row r="529" s="4" customFormat="1" ht="12.75" customHeight="1" x14ac:dyDescent="0.2"/>
    <row r="530" s="4" customFormat="1" ht="12.75" customHeight="1" x14ac:dyDescent="0.2"/>
    <row r="531" s="4" customFormat="1" ht="12.75" customHeight="1" x14ac:dyDescent="0.2"/>
    <row r="532" s="4" customFormat="1" ht="12.75" customHeight="1" x14ac:dyDescent="0.2"/>
    <row r="533" s="4" customFormat="1" ht="12.75" customHeight="1" x14ac:dyDescent="0.2"/>
    <row r="534" s="4" customFormat="1" ht="12.75" customHeight="1" x14ac:dyDescent="0.2"/>
    <row r="535" s="4" customFormat="1" ht="12.75" customHeight="1" x14ac:dyDescent="0.2"/>
    <row r="536" s="4" customFormat="1" ht="12.75" customHeight="1" x14ac:dyDescent="0.2"/>
    <row r="537" s="4" customFormat="1" ht="12.75" customHeight="1" x14ac:dyDescent="0.2"/>
    <row r="538" s="4" customFormat="1" ht="12.75" customHeight="1" x14ac:dyDescent="0.2"/>
    <row r="539" s="4" customFormat="1" ht="12.75" customHeight="1" x14ac:dyDescent="0.2"/>
    <row r="540" s="4" customFormat="1" ht="12.75" customHeight="1" x14ac:dyDescent="0.2"/>
    <row r="541" s="4" customFormat="1" ht="12.75" customHeight="1" x14ac:dyDescent="0.2"/>
    <row r="542" s="4" customFormat="1" ht="12.75" customHeight="1" x14ac:dyDescent="0.2"/>
    <row r="543" s="4" customFormat="1" ht="12.75" customHeight="1" x14ac:dyDescent="0.2"/>
    <row r="544" s="4" customFormat="1" ht="12.75" customHeight="1" x14ac:dyDescent="0.2"/>
    <row r="545" s="4" customFormat="1" ht="12.75" customHeight="1" x14ac:dyDescent="0.2"/>
    <row r="546" s="4" customFormat="1" ht="12.75" customHeight="1" x14ac:dyDescent="0.2"/>
    <row r="547" s="4" customFormat="1" ht="12.75" customHeight="1" x14ac:dyDescent="0.2"/>
    <row r="548" s="4" customFormat="1" ht="12.75" customHeight="1" x14ac:dyDescent="0.2"/>
    <row r="549" s="4" customFormat="1" ht="12.75" customHeight="1" x14ac:dyDescent="0.2"/>
    <row r="550" s="4" customFormat="1" ht="12.75" customHeight="1" x14ac:dyDescent="0.2"/>
    <row r="551" s="4" customFormat="1" ht="12.75" customHeight="1" x14ac:dyDescent="0.2"/>
    <row r="552" s="4" customFormat="1" ht="12.75" customHeight="1" x14ac:dyDescent="0.2"/>
    <row r="553" s="4" customFormat="1" ht="12.75" customHeight="1" x14ac:dyDescent="0.2"/>
    <row r="554" s="4" customFormat="1" ht="12.75" customHeight="1" x14ac:dyDescent="0.2"/>
    <row r="555" s="4" customFormat="1" ht="12.75" customHeight="1" x14ac:dyDescent="0.2"/>
    <row r="556" s="4" customFormat="1" ht="12.75" customHeight="1" x14ac:dyDescent="0.2"/>
    <row r="557" s="4" customFormat="1" ht="12.75" customHeight="1" x14ac:dyDescent="0.2"/>
    <row r="558" s="4" customFormat="1" ht="12.75" customHeight="1" x14ac:dyDescent="0.2"/>
    <row r="559" s="4" customFormat="1" ht="12.75" customHeight="1" x14ac:dyDescent="0.2"/>
    <row r="560" s="4" customFormat="1" ht="12.75" customHeight="1" x14ac:dyDescent="0.2"/>
    <row r="561" s="4" customFormat="1" ht="12.75" customHeight="1" x14ac:dyDescent="0.2"/>
    <row r="562" s="4" customFormat="1" ht="12.75" customHeight="1" x14ac:dyDescent="0.2"/>
    <row r="563" s="4" customFormat="1" ht="12.75" customHeight="1" x14ac:dyDescent="0.2"/>
    <row r="564" s="4" customFormat="1" ht="12.75" customHeight="1" x14ac:dyDescent="0.2"/>
    <row r="565" s="4" customFormat="1" ht="12.75" customHeight="1" x14ac:dyDescent="0.2"/>
    <row r="566" s="4" customFormat="1" ht="12.75" customHeight="1" x14ac:dyDescent="0.2"/>
    <row r="567" s="4" customFormat="1" ht="12.75" customHeight="1" x14ac:dyDescent="0.2"/>
    <row r="568" s="4" customFormat="1" ht="12.75" customHeight="1" x14ac:dyDescent="0.2"/>
    <row r="569" s="4" customFormat="1" ht="12.75" customHeight="1" x14ac:dyDescent="0.2"/>
    <row r="570" s="4" customFormat="1" ht="12.75" customHeight="1" x14ac:dyDescent="0.2"/>
    <row r="571" s="4" customFormat="1" ht="12.75" customHeight="1" x14ac:dyDescent="0.2"/>
    <row r="572" s="4" customFormat="1" ht="12.75" customHeight="1" x14ac:dyDescent="0.2"/>
    <row r="573" s="4" customFormat="1" ht="12.75" customHeight="1" x14ac:dyDescent="0.2"/>
    <row r="574" s="4" customFormat="1" ht="12.75" customHeight="1" x14ac:dyDescent="0.2"/>
    <row r="575" s="4" customFormat="1" ht="12.75" customHeight="1" x14ac:dyDescent="0.2"/>
    <row r="576" s="4" customFormat="1" ht="12.75" customHeight="1" x14ac:dyDescent="0.2"/>
    <row r="577" s="4" customFormat="1" ht="12.75" customHeight="1" x14ac:dyDescent="0.2"/>
    <row r="578" s="4" customFormat="1" ht="12.75" customHeight="1" x14ac:dyDescent="0.2"/>
    <row r="579" s="4" customFormat="1" ht="12.75" customHeight="1" x14ac:dyDescent="0.2"/>
    <row r="580" s="4" customFormat="1" ht="12.75" customHeight="1" x14ac:dyDescent="0.2"/>
    <row r="581" s="4" customFormat="1" ht="12.75" customHeight="1" x14ac:dyDescent="0.2"/>
    <row r="582" s="4" customFormat="1" ht="12.75" customHeight="1" x14ac:dyDescent="0.2"/>
    <row r="583" s="4" customFormat="1" ht="12.75" customHeight="1" x14ac:dyDescent="0.2"/>
    <row r="584" s="4" customFormat="1" ht="12.75" customHeight="1" x14ac:dyDescent="0.2"/>
    <row r="585" s="4" customFormat="1" ht="12.75" customHeight="1" x14ac:dyDescent="0.2"/>
    <row r="586" s="4" customFormat="1" ht="12.75" customHeight="1" x14ac:dyDescent="0.2"/>
    <row r="587" s="4" customFormat="1" ht="12.75" customHeight="1" x14ac:dyDescent="0.2"/>
    <row r="588" s="4" customFormat="1" ht="12.75" customHeight="1" x14ac:dyDescent="0.2"/>
    <row r="589" s="4" customFormat="1" ht="12.75" customHeight="1" x14ac:dyDescent="0.2"/>
    <row r="590" s="4" customFormat="1" ht="12.75" customHeight="1" x14ac:dyDescent="0.2"/>
    <row r="591" s="4" customFormat="1" ht="12.75" customHeight="1" x14ac:dyDescent="0.2"/>
    <row r="592" s="4" customFormat="1" ht="12.75" customHeight="1" x14ac:dyDescent="0.2"/>
    <row r="593" s="4" customFormat="1" ht="12.75" customHeight="1" x14ac:dyDescent="0.2"/>
    <row r="594" s="4" customFormat="1" ht="12.75" customHeight="1" x14ac:dyDescent="0.2"/>
    <row r="595" s="4" customFormat="1" ht="12.75" customHeight="1" x14ac:dyDescent="0.2"/>
    <row r="596" s="4" customFormat="1" ht="12.75" customHeight="1" x14ac:dyDescent="0.2"/>
    <row r="597" s="4" customFormat="1" ht="12.75" customHeight="1" x14ac:dyDescent="0.2"/>
    <row r="598" s="4" customFormat="1" ht="12.75" customHeight="1" x14ac:dyDescent="0.2"/>
    <row r="599" s="4" customFormat="1" ht="12.75" customHeight="1" x14ac:dyDescent="0.2"/>
    <row r="600" s="4" customFormat="1" ht="12.75" customHeight="1" x14ac:dyDescent="0.2"/>
    <row r="601" s="4" customFormat="1" ht="12.75" customHeight="1" x14ac:dyDescent="0.2"/>
    <row r="602" s="4" customFormat="1" ht="12.75" customHeight="1" x14ac:dyDescent="0.2"/>
    <row r="603" s="4" customFormat="1" ht="12.75" customHeight="1" x14ac:dyDescent="0.2"/>
    <row r="604" s="4" customFormat="1" ht="12.75" customHeight="1" x14ac:dyDescent="0.2"/>
    <row r="605" s="4" customFormat="1" ht="12.75" customHeight="1" x14ac:dyDescent="0.2"/>
    <row r="606" s="4" customFormat="1" ht="12.75" customHeight="1" x14ac:dyDescent="0.2"/>
    <row r="607" s="4" customFormat="1" ht="12.75" customHeight="1" x14ac:dyDescent="0.2"/>
    <row r="608" s="4" customFormat="1" ht="12.75" customHeight="1" x14ac:dyDescent="0.2"/>
    <row r="609" s="4" customFormat="1" ht="12.75" customHeight="1" x14ac:dyDescent="0.2"/>
    <row r="610" s="4" customFormat="1" ht="12.75" customHeight="1" x14ac:dyDescent="0.2"/>
    <row r="611" s="4" customFormat="1" ht="12.75" customHeight="1" x14ac:dyDescent="0.2"/>
    <row r="612" s="4" customFormat="1" ht="12.75" customHeight="1" x14ac:dyDescent="0.2"/>
    <row r="613" s="4" customFormat="1" ht="12.75" customHeight="1" x14ac:dyDescent="0.2"/>
    <row r="614" s="4" customFormat="1" ht="12.75" customHeight="1" x14ac:dyDescent="0.2"/>
    <row r="615" s="4" customFormat="1" ht="12.75" customHeight="1" x14ac:dyDescent="0.2"/>
    <row r="616" s="4" customFormat="1" ht="12.75" customHeight="1" x14ac:dyDescent="0.2"/>
    <row r="617" s="4" customFormat="1" ht="12.75" customHeight="1" x14ac:dyDescent="0.2"/>
    <row r="618" s="4" customFormat="1" ht="12.75" customHeight="1" x14ac:dyDescent="0.2"/>
    <row r="619" s="4" customFormat="1" ht="12.75" customHeight="1" x14ac:dyDescent="0.2"/>
    <row r="620" s="4" customFormat="1" ht="12.75" customHeight="1" x14ac:dyDescent="0.2"/>
    <row r="621" s="4" customFormat="1" ht="12.75" customHeight="1" x14ac:dyDescent="0.2"/>
    <row r="622" s="4" customFormat="1" ht="12.75" customHeight="1" x14ac:dyDescent="0.2"/>
    <row r="623" s="4" customFormat="1" ht="12.75" customHeight="1" x14ac:dyDescent="0.2"/>
    <row r="624" s="4" customFormat="1" ht="12.75" customHeight="1" x14ac:dyDescent="0.2"/>
    <row r="625" s="4" customFormat="1" ht="12.75" customHeight="1" x14ac:dyDescent="0.2"/>
    <row r="626" s="4" customFormat="1" ht="12.75" customHeight="1" x14ac:dyDescent="0.2"/>
    <row r="627" s="4" customFormat="1" ht="12.75" customHeight="1" x14ac:dyDescent="0.2"/>
    <row r="628" s="4" customFormat="1" ht="12.75" customHeight="1" x14ac:dyDescent="0.2"/>
    <row r="629" s="4" customFormat="1" ht="12.75" customHeight="1" x14ac:dyDescent="0.2"/>
    <row r="630" s="4" customFormat="1" ht="12.75" customHeight="1" x14ac:dyDescent="0.2"/>
    <row r="631" s="4" customFormat="1" ht="12.75" customHeight="1" x14ac:dyDescent="0.2"/>
    <row r="632" s="4" customFormat="1" ht="12.75" customHeight="1" x14ac:dyDescent="0.2"/>
    <row r="633" s="4" customFormat="1" ht="12.75" customHeight="1" x14ac:dyDescent="0.2"/>
    <row r="634" s="4" customFormat="1" ht="12.75" customHeight="1" x14ac:dyDescent="0.2"/>
    <row r="635" s="4" customFormat="1" ht="12.75" customHeight="1" x14ac:dyDescent="0.2"/>
    <row r="636" s="4" customFormat="1" ht="12.75" customHeight="1" x14ac:dyDescent="0.2"/>
    <row r="637" s="4" customFormat="1" ht="12.75" customHeight="1" x14ac:dyDescent="0.2"/>
    <row r="638" s="4" customFormat="1" ht="12.75" customHeight="1" x14ac:dyDescent="0.2"/>
    <row r="639" s="4" customFormat="1" ht="12.75" customHeight="1" x14ac:dyDescent="0.2"/>
    <row r="640" s="4" customFormat="1" ht="12.75" customHeight="1" x14ac:dyDescent="0.2"/>
    <row r="641" s="4" customFormat="1" ht="12.75" customHeight="1" x14ac:dyDescent="0.2"/>
    <row r="642" s="4" customFormat="1" ht="12.75" customHeight="1" x14ac:dyDescent="0.2"/>
    <row r="643" s="4" customFormat="1" ht="12.75" customHeight="1" x14ac:dyDescent="0.2"/>
    <row r="644" s="4" customFormat="1" ht="12.75" customHeight="1" x14ac:dyDescent="0.2"/>
    <row r="645" s="4" customFormat="1" ht="12.75" customHeight="1" x14ac:dyDescent="0.2"/>
    <row r="646" s="4" customFormat="1" ht="12.75" customHeight="1" x14ac:dyDescent="0.2"/>
    <row r="647" s="4" customFormat="1" ht="12.75" customHeight="1" x14ac:dyDescent="0.2"/>
    <row r="648" s="4" customFormat="1" ht="12.75" customHeight="1" x14ac:dyDescent="0.2"/>
    <row r="649" s="4" customFormat="1" ht="12.75" customHeight="1" x14ac:dyDescent="0.2"/>
    <row r="650" s="4" customFormat="1" ht="12.75" customHeight="1" x14ac:dyDescent="0.2"/>
    <row r="651" s="4" customFormat="1" ht="12.75" customHeight="1" x14ac:dyDescent="0.2"/>
    <row r="652" s="4" customFormat="1" ht="12.75" customHeight="1" x14ac:dyDescent="0.2"/>
    <row r="653" s="4" customFormat="1" ht="12.75" customHeight="1" x14ac:dyDescent="0.2"/>
    <row r="654" s="4" customFormat="1" ht="12.75" customHeight="1" x14ac:dyDescent="0.2"/>
    <row r="655" s="4" customFormat="1" ht="12.75" customHeight="1" x14ac:dyDescent="0.2"/>
    <row r="656" s="4" customFormat="1" ht="12.75" customHeight="1" x14ac:dyDescent="0.2"/>
    <row r="657" s="4" customFormat="1" ht="12.75" customHeight="1" x14ac:dyDescent="0.2"/>
    <row r="658" s="4" customFormat="1" ht="12.75" customHeight="1" x14ac:dyDescent="0.2"/>
    <row r="659" s="4" customFormat="1" ht="12.75" customHeight="1" x14ac:dyDescent="0.2"/>
    <row r="660" s="4" customFormat="1" ht="12.75" customHeight="1" x14ac:dyDescent="0.2"/>
    <row r="661" s="4" customFormat="1" ht="12.75" customHeight="1" x14ac:dyDescent="0.2"/>
    <row r="662" s="4" customFormat="1" ht="12.75" customHeight="1" x14ac:dyDescent="0.2"/>
    <row r="663" s="4" customFormat="1" ht="12.75" customHeight="1" x14ac:dyDescent="0.2"/>
    <row r="664" s="4" customFormat="1" ht="12.75" customHeight="1" x14ac:dyDescent="0.2"/>
    <row r="665" s="4" customFormat="1" ht="12.75" customHeight="1" x14ac:dyDescent="0.2"/>
    <row r="666" s="4" customFormat="1" ht="12.75" customHeight="1" x14ac:dyDescent="0.2"/>
    <row r="667" s="4" customFormat="1" ht="12.75" customHeight="1" x14ac:dyDescent="0.2"/>
    <row r="668" s="4" customFormat="1" ht="12.75" customHeight="1" x14ac:dyDescent="0.2"/>
    <row r="669" s="4" customFormat="1" ht="12.75" customHeight="1" x14ac:dyDescent="0.2"/>
    <row r="670" s="4" customFormat="1" ht="12.75" customHeight="1" x14ac:dyDescent="0.2"/>
    <row r="671" s="4" customFormat="1" ht="12.75" customHeight="1" x14ac:dyDescent="0.2"/>
    <row r="672" s="4" customFormat="1" ht="12.75" customHeight="1" x14ac:dyDescent="0.2"/>
    <row r="673" s="4" customFormat="1" ht="12.75" customHeight="1" x14ac:dyDescent="0.2"/>
    <row r="674" s="4" customFormat="1" ht="12.75" customHeight="1" x14ac:dyDescent="0.2"/>
    <row r="675" s="4" customFormat="1" ht="12.75" customHeight="1" x14ac:dyDescent="0.2"/>
    <row r="676" s="4" customFormat="1" ht="12.75" customHeight="1" x14ac:dyDescent="0.2"/>
    <row r="677" s="4" customFormat="1" ht="12.75" customHeight="1" x14ac:dyDescent="0.2"/>
    <row r="678" s="4" customFormat="1" ht="12.75" customHeight="1" x14ac:dyDescent="0.2"/>
    <row r="679" s="4" customFormat="1" ht="12.75" customHeight="1" x14ac:dyDescent="0.2"/>
    <row r="680" s="4" customFormat="1" ht="12.75" customHeight="1" x14ac:dyDescent="0.2"/>
    <row r="681" s="4" customFormat="1" ht="12.75" customHeight="1" x14ac:dyDescent="0.2"/>
    <row r="682" s="4" customFormat="1" ht="12.75" customHeight="1" x14ac:dyDescent="0.2"/>
    <row r="683" s="4" customFormat="1" ht="12.75" customHeight="1" x14ac:dyDescent="0.2"/>
    <row r="684" s="4" customFormat="1" ht="12.75" customHeight="1" x14ac:dyDescent="0.2"/>
    <row r="685" s="4" customFormat="1" ht="12.75" customHeight="1" x14ac:dyDescent="0.2"/>
    <row r="686" s="4" customFormat="1" ht="12.75" customHeight="1" x14ac:dyDescent="0.2"/>
    <row r="687" s="4" customFormat="1" ht="12.75" customHeight="1" x14ac:dyDescent="0.2"/>
    <row r="688" s="4" customFormat="1" ht="12.75" customHeight="1" x14ac:dyDescent="0.2"/>
    <row r="689" s="4" customFormat="1" ht="12.75" customHeight="1" x14ac:dyDescent="0.2"/>
    <row r="690" s="4" customFormat="1" ht="12.75" customHeight="1" x14ac:dyDescent="0.2"/>
    <row r="691" s="4" customFormat="1" ht="12.75" customHeight="1" x14ac:dyDescent="0.2"/>
    <row r="692" s="4" customFormat="1" ht="12.75" customHeight="1" x14ac:dyDescent="0.2"/>
    <row r="693" s="4" customFormat="1" ht="12.75" customHeight="1" x14ac:dyDescent="0.2"/>
    <row r="694" s="4" customFormat="1" ht="12.75" customHeight="1" x14ac:dyDescent="0.2"/>
    <row r="695" s="4" customFormat="1" ht="12.75" customHeight="1" x14ac:dyDescent="0.2"/>
    <row r="696" s="4" customFormat="1" ht="12.75" customHeight="1" x14ac:dyDescent="0.2"/>
    <row r="697" s="4" customFormat="1" ht="12.75" customHeight="1" x14ac:dyDescent="0.2"/>
    <row r="698" s="4" customFormat="1" ht="12.75" customHeight="1" x14ac:dyDescent="0.2"/>
    <row r="699" s="4" customFormat="1" ht="12.75" customHeight="1" x14ac:dyDescent="0.2"/>
    <row r="700" s="4" customFormat="1" ht="12.75" customHeight="1" x14ac:dyDescent="0.2"/>
    <row r="701" s="4" customFormat="1" ht="12.75" customHeight="1" x14ac:dyDescent="0.2"/>
    <row r="702" s="4" customFormat="1" ht="12.75" customHeight="1" x14ac:dyDescent="0.2"/>
    <row r="703" s="4" customFormat="1" ht="12.75" customHeight="1" x14ac:dyDescent="0.2"/>
    <row r="704" s="4" customFormat="1" ht="12.75" customHeight="1" x14ac:dyDescent="0.2"/>
    <row r="705" s="4" customFormat="1" ht="12.75" customHeight="1" x14ac:dyDescent="0.2"/>
    <row r="706" s="4" customFormat="1" ht="12.75" customHeight="1" x14ac:dyDescent="0.2"/>
    <row r="707" s="4" customFormat="1" ht="12.75" customHeight="1" x14ac:dyDescent="0.2"/>
    <row r="708" s="4" customFormat="1" ht="12.75" customHeight="1" x14ac:dyDescent="0.2"/>
    <row r="709" s="4" customFormat="1" ht="12.75" customHeight="1" x14ac:dyDescent="0.2"/>
    <row r="710" s="4" customFormat="1" ht="12.75" customHeight="1" x14ac:dyDescent="0.2"/>
    <row r="711" s="4" customFormat="1" ht="12.75" customHeight="1" x14ac:dyDescent="0.2"/>
    <row r="712" s="4" customFormat="1" ht="12.75" customHeight="1" x14ac:dyDescent="0.2"/>
    <row r="713" s="4" customFormat="1" ht="12.75" customHeight="1" x14ac:dyDescent="0.2"/>
    <row r="714" s="4" customFormat="1" ht="12.75" customHeight="1" x14ac:dyDescent="0.2"/>
    <row r="715" s="4" customFormat="1" ht="12.75" customHeight="1" x14ac:dyDescent="0.2"/>
    <row r="716" s="4" customFormat="1" ht="12.75" customHeight="1" x14ac:dyDescent="0.2"/>
    <row r="717" s="4" customFormat="1" ht="12.75" customHeight="1" x14ac:dyDescent="0.2"/>
    <row r="718" s="4" customFormat="1" ht="12.75" customHeight="1" x14ac:dyDescent="0.2"/>
    <row r="719" s="4" customFormat="1" ht="12.75" customHeight="1" x14ac:dyDescent="0.2"/>
    <row r="720" s="4" customFormat="1" ht="12.75" customHeight="1" x14ac:dyDescent="0.2"/>
    <row r="721" s="4" customFormat="1" ht="12.75" customHeight="1" x14ac:dyDescent="0.2"/>
    <row r="722" s="4" customFormat="1" ht="12.75" customHeight="1" x14ac:dyDescent="0.2"/>
    <row r="723" s="4" customFormat="1" ht="12.75" customHeight="1" x14ac:dyDescent="0.2"/>
    <row r="724" s="4" customFormat="1" ht="12.75" customHeight="1" x14ac:dyDescent="0.2"/>
    <row r="725" s="4" customFormat="1" ht="12.75" customHeight="1" x14ac:dyDescent="0.2"/>
    <row r="726" s="4" customFormat="1" ht="12.75" customHeight="1" x14ac:dyDescent="0.2"/>
    <row r="727" s="4" customFormat="1" ht="12.75" customHeight="1" x14ac:dyDescent="0.2"/>
    <row r="728" s="4" customFormat="1" ht="12.75" customHeight="1" x14ac:dyDescent="0.2"/>
    <row r="729" s="4" customFormat="1" ht="12.75" customHeight="1" x14ac:dyDescent="0.2"/>
    <row r="730" s="4" customFormat="1" ht="12.75" customHeight="1" x14ac:dyDescent="0.2"/>
    <row r="731" s="4" customFormat="1" ht="12.75" customHeight="1" x14ac:dyDescent="0.2"/>
    <row r="732" s="4" customFormat="1" ht="12.75" customHeight="1" x14ac:dyDescent="0.2"/>
    <row r="733" s="4" customFormat="1" ht="12.75" customHeight="1" x14ac:dyDescent="0.2"/>
    <row r="734" s="4" customFormat="1" ht="12.75" customHeight="1" x14ac:dyDescent="0.2"/>
    <row r="735" s="4" customFormat="1" ht="12.75" customHeight="1" x14ac:dyDescent="0.2"/>
    <row r="736" s="4" customFormat="1" ht="12.75" customHeight="1" x14ac:dyDescent="0.2"/>
    <row r="737" s="4" customFormat="1" ht="12.75" customHeight="1" x14ac:dyDescent="0.2"/>
    <row r="738" s="4" customFormat="1" ht="12.75" customHeight="1" x14ac:dyDescent="0.2"/>
    <row r="739" s="4" customFormat="1" ht="12.75" customHeight="1" x14ac:dyDescent="0.2"/>
    <row r="740" s="4" customFormat="1" ht="12.75" customHeight="1" x14ac:dyDescent="0.2"/>
    <row r="741" s="4" customFormat="1" ht="12.75" customHeight="1" x14ac:dyDescent="0.2"/>
    <row r="742" s="4" customFormat="1" ht="12.75" customHeight="1" x14ac:dyDescent="0.2"/>
    <row r="743" s="4" customFormat="1" ht="12.75" customHeight="1" x14ac:dyDescent="0.2"/>
    <row r="744" s="4" customFormat="1" ht="12.75" customHeight="1" x14ac:dyDescent="0.2"/>
    <row r="745" s="4" customFormat="1" ht="12.75" customHeight="1" x14ac:dyDescent="0.2"/>
    <row r="746" s="4" customFormat="1" ht="12.75" customHeight="1" x14ac:dyDescent="0.2"/>
    <row r="747" s="4" customFormat="1" ht="12.75" customHeight="1" x14ac:dyDescent="0.2"/>
    <row r="748" s="4" customFormat="1" ht="12.75" customHeight="1" x14ac:dyDescent="0.2"/>
    <row r="749" s="4" customFormat="1" ht="12.75" customHeight="1" x14ac:dyDescent="0.2"/>
    <row r="750" s="4" customFormat="1" ht="12.75" customHeight="1" x14ac:dyDescent="0.2"/>
    <row r="751" s="4" customFormat="1" ht="12.75" customHeight="1" x14ac:dyDescent="0.2"/>
    <row r="752" s="4" customFormat="1" ht="12.75" customHeight="1" x14ac:dyDescent="0.2"/>
    <row r="753" s="4" customFormat="1" ht="12.75" customHeight="1" x14ac:dyDescent="0.2"/>
    <row r="754" s="4" customFormat="1" ht="12.75" customHeight="1" x14ac:dyDescent="0.2"/>
    <row r="755" s="4" customFormat="1" ht="12.75" customHeight="1" x14ac:dyDescent="0.2"/>
    <row r="756" s="4" customFormat="1" ht="12.75" customHeight="1" x14ac:dyDescent="0.2"/>
    <row r="757" s="4" customFormat="1" ht="12.75" customHeight="1" x14ac:dyDescent="0.2"/>
    <row r="758" s="4" customFormat="1" ht="12.75" customHeight="1" x14ac:dyDescent="0.2"/>
    <row r="759" s="4" customFormat="1" ht="12.75" customHeight="1" x14ac:dyDescent="0.2"/>
    <row r="760" s="4" customFormat="1" ht="12.75" customHeight="1" x14ac:dyDescent="0.2"/>
    <row r="761" s="4" customFormat="1" ht="12.75" customHeight="1" x14ac:dyDescent="0.2"/>
    <row r="762" s="4" customFormat="1" ht="12.75" customHeight="1" x14ac:dyDescent="0.2"/>
    <row r="763" s="4" customFormat="1" ht="12.75" customHeight="1" x14ac:dyDescent="0.2"/>
    <row r="764" s="4" customFormat="1" ht="12.75" customHeight="1" x14ac:dyDescent="0.2"/>
    <row r="765" s="4" customFormat="1" ht="12.75" customHeight="1" x14ac:dyDescent="0.2"/>
    <row r="766" s="4" customFormat="1" ht="12.75" customHeight="1" x14ac:dyDescent="0.2"/>
    <row r="767" s="4" customFormat="1" ht="12.75" customHeight="1" x14ac:dyDescent="0.2"/>
    <row r="768" s="4" customFormat="1" ht="12.75" customHeight="1" x14ac:dyDescent="0.2"/>
    <row r="769" s="4" customFormat="1" ht="12.75" customHeight="1" x14ac:dyDescent="0.2"/>
    <row r="770" s="4" customFormat="1" ht="12.75" customHeight="1" x14ac:dyDescent="0.2"/>
    <row r="771" s="4" customFormat="1" ht="12.75" customHeight="1" x14ac:dyDescent="0.2"/>
    <row r="772" s="4" customFormat="1" ht="12.75" customHeight="1" x14ac:dyDescent="0.2"/>
    <row r="773" s="4" customFormat="1" ht="12.75" customHeight="1" x14ac:dyDescent="0.2"/>
    <row r="774" s="4" customFormat="1" ht="12.75" customHeight="1" x14ac:dyDescent="0.2"/>
    <row r="775" s="4" customFormat="1" ht="12.75" customHeight="1" x14ac:dyDescent="0.2"/>
    <row r="776" s="4" customFormat="1" ht="12.75" customHeight="1" x14ac:dyDescent="0.2"/>
    <row r="777" s="4" customFormat="1" ht="12.75" customHeight="1" x14ac:dyDescent="0.2"/>
    <row r="778" s="4" customFormat="1" ht="12.75" customHeight="1" x14ac:dyDescent="0.2"/>
    <row r="779" s="4" customFormat="1" ht="12.75" customHeight="1" x14ac:dyDescent="0.2"/>
    <row r="780" s="4" customFormat="1" ht="12.75" customHeight="1" x14ac:dyDescent="0.2"/>
    <row r="781" s="4" customFormat="1" ht="12.75" customHeight="1" x14ac:dyDescent="0.2"/>
    <row r="782" s="4" customFormat="1" ht="12.75" customHeight="1" x14ac:dyDescent="0.2"/>
    <row r="783" s="4" customFormat="1" ht="12.75" customHeight="1" x14ac:dyDescent="0.2"/>
    <row r="784" s="4" customFormat="1" ht="12.75" customHeight="1" x14ac:dyDescent="0.2"/>
    <row r="785" s="4" customFormat="1" ht="12.75" customHeight="1" x14ac:dyDescent="0.2"/>
    <row r="786" s="4" customFormat="1" ht="12.75" customHeight="1" x14ac:dyDescent="0.2"/>
    <row r="787" s="4" customFormat="1" ht="12.75" customHeight="1" x14ac:dyDescent="0.2"/>
    <row r="788" s="4" customFormat="1" ht="12.75" customHeight="1" x14ac:dyDescent="0.2"/>
    <row r="789" s="4" customFormat="1" ht="12.75" customHeight="1" x14ac:dyDescent="0.2"/>
    <row r="790" s="4" customFormat="1" ht="12.75" customHeight="1" x14ac:dyDescent="0.2"/>
    <row r="791" s="4" customFormat="1" ht="12.75" customHeight="1" x14ac:dyDescent="0.2"/>
    <row r="792" s="4" customFormat="1" ht="12.75" customHeight="1" x14ac:dyDescent="0.2"/>
    <row r="793" s="4" customFormat="1" ht="12.75" customHeight="1" x14ac:dyDescent="0.2"/>
    <row r="794" s="4" customFormat="1" ht="12.75" customHeight="1" x14ac:dyDescent="0.2"/>
    <row r="795" s="4" customFormat="1" ht="12.75" customHeight="1" x14ac:dyDescent="0.2"/>
    <row r="796" s="4" customFormat="1" ht="12.75" customHeight="1" x14ac:dyDescent="0.2"/>
    <row r="797" s="4" customFormat="1" ht="12.75" customHeight="1" x14ac:dyDescent="0.2"/>
    <row r="798" s="4" customFormat="1" ht="12.75" customHeight="1" x14ac:dyDescent="0.2"/>
    <row r="799" s="4" customFormat="1" ht="12.75" customHeight="1" x14ac:dyDescent="0.2"/>
    <row r="800" s="4" customFormat="1" ht="12.75" customHeight="1" x14ac:dyDescent="0.2"/>
    <row r="801" s="4" customFormat="1" ht="12.75" customHeight="1" x14ac:dyDescent="0.2"/>
    <row r="802" s="4" customFormat="1" ht="12.75" customHeight="1" x14ac:dyDescent="0.2"/>
    <row r="803" s="4" customFormat="1" ht="12.75" customHeight="1" x14ac:dyDescent="0.2"/>
    <row r="804" s="4" customFormat="1" ht="12.75" customHeight="1" x14ac:dyDescent="0.2"/>
    <row r="805" s="4" customFormat="1" ht="12.75" customHeight="1" x14ac:dyDescent="0.2"/>
    <row r="806" s="4" customFormat="1" ht="12.75" customHeight="1" x14ac:dyDescent="0.2"/>
    <row r="807" s="4" customFormat="1" ht="12.75" customHeight="1" x14ac:dyDescent="0.2"/>
    <row r="808" s="4" customFormat="1" ht="12.75" customHeight="1" x14ac:dyDescent="0.2"/>
    <row r="809" s="4" customFormat="1" ht="12.75" customHeight="1" x14ac:dyDescent="0.2"/>
    <row r="810" s="4" customFormat="1" ht="12.75" customHeight="1" x14ac:dyDescent="0.2"/>
    <row r="811" s="4" customFormat="1" ht="12.75" customHeight="1" x14ac:dyDescent="0.2"/>
    <row r="812" s="4" customFormat="1" ht="12.75" customHeight="1" x14ac:dyDescent="0.2"/>
    <row r="813" s="4" customFormat="1" ht="12.75" customHeight="1" x14ac:dyDescent="0.2"/>
    <row r="814" s="4" customFormat="1" ht="12.75" customHeight="1" x14ac:dyDescent="0.2"/>
    <row r="815" s="4" customFormat="1" ht="12.75" customHeight="1" x14ac:dyDescent="0.2"/>
    <row r="816" s="4" customFormat="1" ht="12.75" customHeight="1" x14ac:dyDescent="0.2"/>
    <row r="817" s="4" customFormat="1" ht="12.75" customHeight="1" x14ac:dyDescent="0.2"/>
    <row r="818" s="4" customFormat="1" ht="12.75" customHeight="1" x14ac:dyDescent="0.2"/>
    <row r="819" s="4" customFormat="1" ht="12.75" customHeight="1" x14ac:dyDescent="0.2"/>
    <row r="820" s="4" customFormat="1" ht="12.75" customHeight="1" x14ac:dyDescent="0.2"/>
    <row r="821" s="4" customFormat="1" ht="12.75" customHeight="1" x14ac:dyDescent="0.2"/>
    <row r="822" s="4" customFormat="1" ht="12.75" customHeight="1" x14ac:dyDescent="0.2"/>
    <row r="823" s="4" customFormat="1" ht="12.75" customHeight="1" x14ac:dyDescent="0.2"/>
    <row r="824" s="4" customFormat="1" ht="12.75" customHeight="1" x14ac:dyDescent="0.2"/>
    <row r="825" s="4" customFormat="1" ht="12.75" customHeight="1" x14ac:dyDescent="0.2"/>
    <row r="826" s="4" customFormat="1" ht="12.75" customHeight="1" x14ac:dyDescent="0.2"/>
    <row r="827" s="4" customFormat="1" ht="12.75" customHeight="1" x14ac:dyDescent="0.2"/>
    <row r="828" s="4" customFormat="1" ht="12.75" customHeight="1" x14ac:dyDescent="0.2"/>
    <row r="829" s="4" customFormat="1" ht="12.75" customHeight="1" x14ac:dyDescent="0.2"/>
    <row r="830" s="4" customFormat="1" ht="12.75" customHeight="1" x14ac:dyDescent="0.2"/>
    <row r="831" s="4" customFormat="1" ht="12.75" customHeight="1" x14ac:dyDescent="0.2"/>
    <row r="832" s="4" customFormat="1" ht="12.75" customHeight="1" x14ac:dyDescent="0.2"/>
    <row r="833" s="4" customFormat="1" ht="12.75" customHeight="1" x14ac:dyDescent="0.2"/>
    <row r="834" s="4" customFormat="1" ht="12.75" customHeight="1" x14ac:dyDescent="0.2"/>
    <row r="835" s="4" customFormat="1" ht="12.75" customHeight="1" x14ac:dyDescent="0.2"/>
    <row r="836" s="4" customFormat="1" ht="12.75" customHeight="1" x14ac:dyDescent="0.2"/>
    <row r="837" s="4" customFormat="1" ht="12.75" customHeight="1" x14ac:dyDescent="0.2"/>
    <row r="838" s="4" customFormat="1" ht="12.75" customHeight="1" x14ac:dyDescent="0.2"/>
    <row r="839" s="4" customFormat="1" ht="12.75" customHeight="1" x14ac:dyDescent="0.2"/>
    <row r="840" s="4" customFormat="1" ht="12.75" customHeight="1" x14ac:dyDescent="0.2"/>
    <row r="841" s="4" customFormat="1" ht="12.75" customHeight="1" x14ac:dyDescent="0.2"/>
    <row r="842" s="4" customFormat="1" ht="12.75" customHeight="1" x14ac:dyDescent="0.2"/>
    <row r="843" s="4" customFormat="1" ht="12.75" customHeight="1" x14ac:dyDescent="0.2"/>
    <row r="844" s="4" customFormat="1" ht="12.75" customHeight="1" x14ac:dyDescent="0.2"/>
    <row r="845" s="4" customFormat="1" ht="12.75" customHeight="1" x14ac:dyDescent="0.2"/>
    <row r="846" s="4" customFormat="1" ht="12.75" customHeight="1" x14ac:dyDescent="0.2"/>
    <row r="847" s="4" customFormat="1" ht="12.75" customHeight="1" x14ac:dyDescent="0.2"/>
    <row r="848" s="4" customFormat="1" ht="12.75" customHeight="1" x14ac:dyDescent="0.2"/>
    <row r="849" s="4" customFormat="1" ht="12.75" customHeight="1" x14ac:dyDescent="0.2"/>
    <row r="850" s="4" customFormat="1" ht="12.75" customHeight="1" x14ac:dyDescent="0.2"/>
    <row r="851" s="4" customFormat="1" ht="12.75" customHeight="1" x14ac:dyDescent="0.2"/>
    <row r="852" s="4" customFormat="1" ht="12.75" customHeight="1" x14ac:dyDescent="0.2"/>
    <row r="853" s="4" customFormat="1" ht="12.75" customHeight="1" x14ac:dyDescent="0.2"/>
    <row r="854" s="4" customFormat="1" ht="12.75" customHeight="1" x14ac:dyDescent="0.2"/>
    <row r="855" s="4" customFormat="1" ht="12.75" customHeight="1" x14ac:dyDescent="0.2"/>
    <row r="856" s="4" customFormat="1" ht="12.75" customHeight="1" x14ac:dyDescent="0.2"/>
    <row r="857" s="4" customFormat="1" ht="12.75" customHeight="1" x14ac:dyDescent="0.2"/>
    <row r="858" s="4" customFormat="1" ht="12.75" customHeight="1" x14ac:dyDescent="0.2"/>
    <row r="859" s="4" customFormat="1" ht="12.75" customHeight="1" x14ac:dyDescent="0.2"/>
    <row r="860" s="4" customFormat="1" ht="12.75" customHeight="1" x14ac:dyDescent="0.2"/>
    <row r="861" s="4" customFormat="1" ht="12.75" customHeight="1" x14ac:dyDescent="0.2"/>
    <row r="862" s="4" customFormat="1" ht="12.75" customHeight="1" x14ac:dyDescent="0.2"/>
    <row r="863" s="4" customFormat="1" ht="12.75" customHeight="1" x14ac:dyDescent="0.2"/>
    <row r="864" s="4" customFormat="1" ht="12.75" customHeight="1" x14ac:dyDescent="0.2"/>
    <row r="865" s="4" customFormat="1" ht="12.75" customHeight="1" x14ac:dyDescent="0.2"/>
    <row r="866" s="4" customFormat="1" ht="12.75" customHeight="1" x14ac:dyDescent="0.2"/>
    <row r="867" s="4" customFormat="1" ht="12.75" customHeight="1" x14ac:dyDescent="0.2"/>
    <row r="868" s="4" customFormat="1" ht="12.75" customHeight="1" x14ac:dyDescent="0.2"/>
    <row r="869" s="4" customFormat="1" ht="12.75" customHeight="1" x14ac:dyDescent="0.2"/>
    <row r="870" s="4" customFormat="1" ht="12.75" customHeight="1" x14ac:dyDescent="0.2"/>
    <row r="871" s="4" customFormat="1" ht="12.75" customHeight="1" x14ac:dyDescent="0.2"/>
    <row r="872" s="4" customFormat="1" ht="12.75" customHeight="1" x14ac:dyDescent="0.2"/>
    <row r="873" s="4" customFormat="1" ht="12.75" customHeight="1" x14ac:dyDescent="0.2"/>
    <row r="874" s="4" customFormat="1" ht="12.75" customHeight="1" x14ac:dyDescent="0.2"/>
    <row r="875" s="4" customFormat="1" ht="12.75" customHeight="1" x14ac:dyDescent="0.2"/>
    <row r="876" s="4" customFormat="1" ht="12.75" customHeight="1" x14ac:dyDescent="0.2"/>
    <row r="877" s="4" customFormat="1" ht="12.75" customHeight="1" x14ac:dyDescent="0.2"/>
    <row r="878" s="4" customFormat="1" ht="12.75" customHeight="1" x14ac:dyDescent="0.2"/>
    <row r="879" s="4" customFormat="1" ht="12.75" customHeight="1" x14ac:dyDescent="0.2"/>
    <row r="880" s="4" customFormat="1" ht="12.75" customHeight="1" x14ac:dyDescent="0.2"/>
    <row r="881" s="4" customFormat="1" ht="12.75" customHeight="1" x14ac:dyDescent="0.2"/>
    <row r="882" s="4" customFormat="1" ht="12.75" customHeight="1" x14ac:dyDescent="0.2"/>
    <row r="883" s="4" customFormat="1" ht="12.75" customHeight="1" x14ac:dyDescent="0.2"/>
    <row r="884" s="4" customFormat="1" ht="12.75" customHeight="1" x14ac:dyDescent="0.2"/>
    <row r="885" s="4" customFormat="1" ht="12.75" customHeight="1" x14ac:dyDescent="0.2"/>
    <row r="886" s="4" customFormat="1" ht="12.75" customHeight="1" x14ac:dyDescent="0.2"/>
    <row r="887" s="4" customFormat="1" ht="12.75" customHeight="1" x14ac:dyDescent="0.2"/>
    <row r="888" s="4" customFormat="1" ht="12.75" customHeight="1" x14ac:dyDescent="0.2"/>
    <row r="889" s="4" customFormat="1" ht="12.75" customHeight="1" x14ac:dyDescent="0.2"/>
    <row r="890" s="4" customFormat="1" ht="12.75" customHeight="1" x14ac:dyDescent="0.2"/>
    <row r="891" s="4" customFormat="1" ht="12.75" customHeight="1" x14ac:dyDescent="0.2"/>
    <row r="892" s="4" customFormat="1" ht="12.75" customHeight="1" x14ac:dyDescent="0.2"/>
    <row r="893" s="4" customFormat="1" ht="12.75" customHeight="1" x14ac:dyDescent="0.2"/>
    <row r="894" s="4" customFormat="1" ht="12.75" customHeight="1" x14ac:dyDescent="0.2"/>
    <row r="895" s="4" customFormat="1" ht="12.75" customHeight="1" x14ac:dyDescent="0.2"/>
    <row r="896" s="4" customFormat="1" ht="12.75" customHeight="1" x14ac:dyDescent="0.2"/>
    <row r="897" s="4" customFormat="1" ht="12.75" customHeight="1" x14ac:dyDescent="0.2"/>
    <row r="898" s="4" customFormat="1" ht="12.75" customHeight="1" x14ac:dyDescent="0.2"/>
    <row r="899" s="4" customFormat="1" ht="12.75" customHeight="1" x14ac:dyDescent="0.2"/>
    <row r="900" s="4" customFormat="1" ht="12.75" customHeight="1" x14ac:dyDescent="0.2"/>
    <row r="901" s="4" customFormat="1" ht="12.75" customHeight="1" x14ac:dyDescent="0.2"/>
    <row r="902" s="4" customFormat="1" ht="12.75" customHeight="1" x14ac:dyDescent="0.2"/>
    <row r="903" s="4" customFormat="1" ht="12.75" customHeight="1" x14ac:dyDescent="0.2"/>
    <row r="904" s="4" customFormat="1" ht="12.75" customHeight="1" x14ac:dyDescent="0.2"/>
    <row r="905" s="4" customFormat="1" ht="12.75" customHeight="1" x14ac:dyDescent="0.2"/>
    <row r="906" s="4" customFormat="1" ht="12.75" customHeight="1" x14ac:dyDescent="0.2"/>
    <row r="907" s="4" customFormat="1" ht="12.75" customHeight="1" x14ac:dyDescent="0.2"/>
    <row r="908" s="4" customFormat="1" ht="12.75" customHeight="1" x14ac:dyDescent="0.2"/>
    <row r="909" s="4" customFormat="1" ht="12.75" customHeight="1" x14ac:dyDescent="0.2"/>
    <row r="910" s="4" customFormat="1" ht="12.75" customHeight="1" x14ac:dyDescent="0.2"/>
    <row r="911" s="4" customFormat="1" ht="12.75" customHeight="1" x14ac:dyDescent="0.2"/>
    <row r="912" s="4" customFormat="1" ht="12.75" customHeight="1" x14ac:dyDescent="0.2"/>
    <row r="913" s="4" customFormat="1" ht="12.75" customHeight="1" x14ac:dyDescent="0.2"/>
    <row r="914" s="4" customFormat="1" ht="12.75" customHeight="1" x14ac:dyDescent="0.2"/>
    <row r="915" s="4" customFormat="1" ht="12.75" customHeight="1" x14ac:dyDescent="0.2"/>
    <row r="916" s="4" customFormat="1" ht="12.75" customHeight="1" x14ac:dyDescent="0.2"/>
    <row r="917" s="4" customFormat="1" ht="12.75" customHeight="1" x14ac:dyDescent="0.2"/>
    <row r="918" s="4" customFormat="1" ht="12.75" customHeight="1" x14ac:dyDescent="0.2"/>
    <row r="919" s="4" customFormat="1" ht="12.75" customHeight="1" x14ac:dyDescent="0.2"/>
    <row r="920" s="4" customFormat="1" ht="12.75" customHeight="1" x14ac:dyDescent="0.2"/>
    <row r="921" s="4" customFormat="1" ht="12.75" customHeight="1" x14ac:dyDescent="0.2"/>
    <row r="922" s="4" customFormat="1" ht="12.75" customHeight="1" x14ac:dyDescent="0.2"/>
    <row r="923" s="4" customFormat="1" ht="12.75" customHeight="1" x14ac:dyDescent="0.2"/>
    <row r="924" s="4" customFormat="1" ht="12.75" customHeight="1" x14ac:dyDescent="0.2"/>
    <row r="925" s="4" customFormat="1" ht="12.75" customHeight="1" x14ac:dyDescent="0.2"/>
    <row r="926" s="4" customFormat="1" ht="12.75" customHeight="1" x14ac:dyDescent="0.2"/>
    <row r="927" s="4" customFormat="1" ht="12.75" customHeight="1" x14ac:dyDescent="0.2"/>
    <row r="928" s="4" customFormat="1" ht="12.75" customHeight="1" x14ac:dyDescent="0.2"/>
    <row r="929" s="4" customFormat="1" ht="12.75" customHeight="1" x14ac:dyDescent="0.2"/>
    <row r="930" s="4" customFormat="1" ht="12.75" customHeight="1" x14ac:dyDescent="0.2"/>
    <row r="931" s="4" customFormat="1" ht="12.75" customHeight="1" x14ac:dyDescent="0.2"/>
    <row r="932" s="4" customFormat="1" ht="12.75" customHeight="1" x14ac:dyDescent="0.2"/>
    <row r="933" s="4" customFormat="1" ht="12.75" customHeight="1" x14ac:dyDescent="0.2"/>
    <row r="934" s="4" customFormat="1" ht="12.75" customHeight="1" x14ac:dyDescent="0.2"/>
    <row r="935" s="4" customFormat="1" ht="12.75" customHeight="1" x14ac:dyDescent="0.2"/>
    <row r="936" s="4" customFormat="1" ht="12.75" customHeight="1" x14ac:dyDescent="0.2"/>
    <row r="937" s="4" customFormat="1" ht="12.75" customHeight="1" x14ac:dyDescent="0.2"/>
    <row r="938" s="4" customFormat="1" ht="12.75" customHeight="1" x14ac:dyDescent="0.2"/>
    <row r="939" s="4" customFormat="1" ht="12.75" customHeight="1" x14ac:dyDescent="0.2"/>
    <row r="940" s="4" customFormat="1" ht="12.75" customHeight="1" x14ac:dyDescent="0.2"/>
    <row r="941" s="4" customFormat="1" ht="12.75" customHeight="1" x14ac:dyDescent="0.2"/>
    <row r="942" s="4" customFormat="1" ht="12.75" customHeight="1" x14ac:dyDescent="0.2"/>
    <row r="943" s="4" customFormat="1" ht="12.75" customHeight="1" x14ac:dyDescent="0.2"/>
    <row r="944" s="4" customFormat="1" ht="12.75" customHeight="1" x14ac:dyDescent="0.2"/>
    <row r="945" s="4" customFormat="1" ht="12.75" customHeight="1" x14ac:dyDescent="0.2"/>
    <row r="946" s="4" customFormat="1" ht="12.75" customHeight="1" x14ac:dyDescent="0.2"/>
    <row r="947" s="4" customFormat="1" ht="12.75" customHeight="1" x14ac:dyDescent="0.2"/>
    <row r="948" s="4" customFormat="1" ht="12.75" customHeight="1" x14ac:dyDescent="0.2"/>
    <row r="949" s="4" customFormat="1" ht="12.75" customHeight="1" x14ac:dyDescent="0.2"/>
    <row r="950" s="4" customFormat="1" ht="12.75" customHeight="1" x14ac:dyDescent="0.2"/>
    <row r="951" s="4" customFormat="1" ht="12.75" customHeight="1" x14ac:dyDescent="0.2"/>
    <row r="952" s="4" customFormat="1" ht="12.75" customHeight="1" x14ac:dyDescent="0.2"/>
    <row r="953" s="4" customFormat="1" ht="12.75" customHeight="1" x14ac:dyDescent="0.2"/>
    <row r="954" s="4" customFormat="1" ht="12.75" customHeight="1" x14ac:dyDescent="0.2"/>
    <row r="955" s="4" customFormat="1" ht="12.75" customHeight="1" x14ac:dyDescent="0.2"/>
    <row r="956" s="4" customFormat="1" ht="12.75" customHeight="1" x14ac:dyDescent="0.2"/>
    <row r="957" s="4" customFormat="1" ht="12.75" customHeight="1" x14ac:dyDescent="0.2"/>
    <row r="958" s="4" customFormat="1" ht="12.75" customHeight="1" x14ac:dyDescent="0.2"/>
    <row r="959" s="4" customFormat="1" ht="12.75" customHeight="1" x14ac:dyDescent="0.2"/>
    <row r="960" s="4" customFormat="1" ht="12.75" customHeight="1" x14ac:dyDescent="0.2"/>
    <row r="961" s="4" customFormat="1" ht="12.75" customHeight="1" x14ac:dyDescent="0.2"/>
    <row r="962" s="4" customFormat="1" ht="12.75" customHeight="1" x14ac:dyDescent="0.2"/>
    <row r="963" s="4" customFormat="1" ht="12.75" customHeight="1" x14ac:dyDescent="0.2"/>
    <row r="964" s="4" customFormat="1" ht="12.75" customHeight="1" x14ac:dyDescent="0.2"/>
    <row r="965" s="4" customFormat="1" ht="12.75" customHeight="1" x14ac:dyDescent="0.2"/>
    <row r="966" s="4" customFormat="1" ht="12.75" customHeight="1" x14ac:dyDescent="0.2"/>
    <row r="967" s="4" customFormat="1" ht="12.75" customHeight="1" x14ac:dyDescent="0.2"/>
    <row r="968" s="4" customFormat="1" ht="12.75" customHeight="1" x14ac:dyDescent="0.2"/>
    <row r="969" s="4" customFormat="1" ht="12.75" customHeight="1" x14ac:dyDescent="0.2"/>
    <row r="970" s="4" customFormat="1" ht="12.75" customHeight="1" x14ac:dyDescent="0.2"/>
    <row r="971" s="4" customFormat="1" ht="12.75" customHeight="1" x14ac:dyDescent="0.2"/>
    <row r="972" s="4" customFormat="1" ht="12.75" customHeight="1" x14ac:dyDescent="0.2"/>
    <row r="973" s="4" customFormat="1" ht="12.75" customHeight="1" x14ac:dyDescent="0.2"/>
    <row r="974" s="4" customFormat="1" ht="12.75" customHeight="1" x14ac:dyDescent="0.2"/>
    <row r="975" s="4" customFormat="1" ht="12.75" customHeight="1" x14ac:dyDescent="0.2"/>
    <row r="976" s="4" customFormat="1" ht="12.75" customHeight="1" x14ac:dyDescent="0.2"/>
    <row r="977" s="4" customFormat="1" ht="12.75" customHeight="1" x14ac:dyDescent="0.2"/>
    <row r="978" s="4" customFormat="1" ht="12.75" customHeight="1" x14ac:dyDescent="0.2"/>
    <row r="979" s="4" customFormat="1" ht="12.75" customHeight="1" x14ac:dyDescent="0.2"/>
    <row r="980" s="4" customFormat="1" ht="12.75" customHeight="1" x14ac:dyDescent="0.2"/>
    <row r="981" s="4" customFormat="1" ht="12.75" customHeight="1" x14ac:dyDescent="0.2"/>
    <row r="982" s="4" customFormat="1" ht="12.75" customHeight="1" x14ac:dyDescent="0.2"/>
    <row r="983" s="4" customFormat="1" ht="12.75" customHeight="1" x14ac:dyDescent="0.2"/>
    <row r="984" s="4" customFormat="1" ht="12.75" customHeight="1" x14ac:dyDescent="0.2"/>
    <row r="985" s="4" customFormat="1" ht="12.75" customHeight="1" x14ac:dyDescent="0.2"/>
    <row r="986" s="4" customFormat="1" ht="12.75" customHeight="1" x14ac:dyDescent="0.2"/>
    <row r="987" s="4" customFormat="1" ht="12.75" customHeight="1" x14ac:dyDescent="0.2"/>
    <row r="988" s="4" customFormat="1" ht="12.75" customHeight="1" x14ac:dyDescent="0.2"/>
    <row r="989" s="4" customFormat="1" ht="12.75" customHeight="1" x14ac:dyDescent="0.2"/>
    <row r="990" s="4" customFormat="1" ht="12.75" customHeight="1" x14ac:dyDescent="0.2"/>
    <row r="991" s="4" customFormat="1" ht="12.75" customHeight="1" x14ac:dyDescent="0.2"/>
    <row r="992" s="4" customFormat="1" ht="12.75" customHeight="1" x14ac:dyDescent="0.2"/>
    <row r="993" s="4" customFormat="1" ht="12.75" customHeight="1" x14ac:dyDescent="0.2"/>
    <row r="994" s="4" customFormat="1" ht="12.75" customHeight="1" x14ac:dyDescent="0.2"/>
    <row r="995" s="4" customFormat="1" ht="12.75" customHeight="1" x14ac:dyDescent="0.2"/>
    <row r="996" s="4" customFormat="1" ht="12.75" customHeight="1" x14ac:dyDescent="0.2"/>
    <row r="997" s="4" customFormat="1" ht="12.75" customHeight="1" x14ac:dyDescent="0.2"/>
    <row r="998" s="4" customFormat="1" ht="12.75" customHeight="1" x14ac:dyDescent="0.2"/>
    <row r="999" s="4" customFormat="1" ht="12.75" customHeight="1" x14ac:dyDescent="0.2"/>
    <row r="1000" s="4" customFormat="1" ht="12.75" customHeight="1" x14ac:dyDescent="0.2"/>
    <row r="1001" s="4" customFormat="1" ht="12.75" customHeight="1" x14ac:dyDescent="0.2"/>
    <row r="1002" s="4" customFormat="1" ht="12.75" customHeight="1" x14ac:dyDescent="0.2"/>
    <row r="1003" s="4" customFormat="1" ht="12.75" customHeight="1" x14ac:dyDescent="0.2"/>
    <row r="1004" s="4" customFormat="1" ht="12.75" customHeight="1" x14ac:dyDescent="0.2"/>
    <row r="1005" s="4" customFormat="1" ht="12.75" customHeight="1" x14ac:dyDescent="0.2"/>
    <row r="1006" s="4" customFormat="1" ht="12.75" customHeight="1" x14ac:dyDescent="0.2"/>
    <row r="1007" s="4" customFormat="1" ht="12.75" customHeight="1" x14ac:dyDescent="0.2"/>
    <row r="1008" s="4" customFormat="1" ht="12.75" customHeight="1" x14ac:dyDescent="0.2"/>
    <row r="1009" s="4" customFormat="1" ht="12.75" customHeight="1" x14ac:dyDescent="0.2"/>
    <row r="1010" s="4" customFormat="1" ht="12.75" customHeight="1" x14ac:dyDescent="0.2"/>
    <row r="1011" s="4" customFormat="1" ht="12.75" customHeight="1" x14ac:dyDescent="0.2"/>
    <row r="1012" s="4" customFormat="1" ht="12.75" customHeight="1" x14ac:dyDescent="0.2"/>
    <row r="1013" s="4" customFormat="1" ht="12.75" customHeight="1" x14ac:dyDescent="0.2"/>
    <row r="1014" s="4" customFormat="1" ht="12.75" customHeight="1" x14ac:dyDescent="0.2"/>
    <row r="1015" s="4" customFormat="1" ht="12.75" customHeight="1" x14ac:dyDescent="0.2"/>
    <row r="1016" s="4" customFormat="1" ht="12.75" customHeight="1" x14ac:dyDescent="0.2"/>
  </sheetData>
  <sheetProtection algorithmName="SHA-512" hashValue="3DH9K76VaASDb4v+DsXTVOY4bhgNB8QnrsNNsGLtIL8K0p7CeSgR/9feR5BA/8eNNWgof7gwViTQsu9Q7NjnNg==" saltValue="wTTRKaiu5bJ6uQRgRosKBw==" spinCount="100000" sheet="1" objects="1" scenarios="1" formatCells="0" formatColumns="0" formatRows="0" selectLockedCells="1"/>
  <mergeCells count="15">
    <mergeCell ref="B48:B52"/>
    <mergeCell ref="B53:B57"/>
    <mergeCell ref="B58:B62"/>
    <mergeCell ref="A44:A62"/>
    <mergeCell ref="B44:B47"/>
    <mergeCell ref="A42:B43"/>
    <mergeCell ref="B18:B25"/>
    <mergeCell ref="B26:B33"/>
    <mergeCell ref="B34:B41"/>
    <mergeCell ref="A10:A41"/>
    <mergeCell ref="A1:A3"/>
    <mergeCell ref="B4:C4"/>
    <mergeCell ref="B2:M2"/>
    <mergeCell ref="A5:B9"/>
    <mergeCell ref="B10:B17"/>
  </mergeCells>
  <printOptions headings="1"/>
  <pageMargins left="0.70866141732283472" right="0.70866141732283472" top="0.74803149606299213" bottom="0.74803149606299213" header="0" footer="0"/>
  <pageSetup scale="4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Лист2"/>
  <dimension ref="A2:N45"/>
  <sheetViews>
    <sheetView workbookViewId="0">
      <selection activeCell="E20" sqref="E20"/>
    </sheetView>
  </sheetViews>
  <sheetFormatPr defaultColWidth="8.8554687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12.85546875" style="4" customWidth="1"/>
    <col min="5" max="5" width="32" style="4" customWidth="1"/>
    <col min="6" max="16384" width="8.85546875" style="4"/>
  </cols>
  <sheetData>
    <row r="2" spans="1:14" ht="20.25" x14ac:dyDescent="0.3">
      <c r="A2" s="64" t="s">
        <v>7</v>
      </c>
      <c r="B2" s="64"/>
      <c r="C2" s="64"/>
      <c r="D2" s="64"/>
      <c r="E2" s="21"/>
      <c r="F2" s="21"/>
      <c r="G2" s="21"/>
      <c r="H2" s="21"/>
    </row>
    <row r="3" spans="1:14" ht="25.5" x14ac:dyDescent="0.2">
      <c r="A3" s="22"/>
      <c r="B3" s="30" t="s">
        <v>38</v>
      </c>
      <c r="C3" s="31" t="s">
        <v>39</v>
      </c>
      <c r="D3" s="31" t="s">
        <v>41</v>
      </c>
      <c r="E3" s="23"/>
      <c r="F3" s="23"/>
      <c r="G3" s="23"/>
      <c r="H3" s="23"/>
      <c r="I3" s="23"/>
      <c r="J3" s="23"/>
      <c r="K3" s="23"/>
      <c r="L3" s="23"/>
      <c r="M3" s="23"/>
      <c r="N3" s="23"/>
    </row>
    <row r="4" spans="1:14" ht="15.75" customHeight="1" x14ac:dyDescent="0.2">
      <c r="A4" s="32">
        <v>1</v>
      </c>
      <c r="B4" s="33" t="s">
        <v>19</v>
      </c>
      <c r="C4" s="34" t="s">
        <v>40</v>
      </c>
      <c r="D4" s="5"/>
      <c r="E4" s="24"/>
      <c r="F4" s="24"/>
      <c r="G4" s="24"/>
      <c r="H4" s="24"/>
      <c r="I4" s="24"/>
      <c r="J4" s="24"/>
      <c r="K4" s="24"/>
      <c r="L4" s="24"/>
      <c r="M4" s="24"/>
      <c r="N4" s="24"/>
    </row>
    <row r="5" spans="1:14" ht="15.75" x14ac:dyDescent="0.2">
      <c r="A5" s="32">
        <v>2</v>
      </c>
      <c r="B5" s="33" t="s">
        <v>20</v>
      </c>
      <c r="C5" s="34" t="s">
        <v>40</v>
      </c>
      <c r="D5" s="5"/>
      <c r="E5" s="24"/>
      <c r="F5" s="24"/>
      <c r="G5" s="24"/>
      <c r="H5" s="24"/>
      <c r="I5" s="24"/>
      <c r="J5" s="24"/>
      <c r="K5" s="24"/>
      <c r="L5" s="24"/>
      <c r="M5" s="24"/>
      <c r="N5" s="24"/>
    </row>
    <row r="6" spans="1:14" ht="15.75" x14ac:dyDescent="0.2">
      <c r="A6" s="32">
        <v>3</v>
      </c>
      <c r="B6" s="33" t="s">
        <v>21</v>
      </c>
      <c r="C6" s="34" t="s">
        <v>40</v>
      </c>
      <c r="D6" s="5"/>
      <c r="E6" s="24"/>
      <c r="F6" s="24"/>
      <c r="G6" s="24"/>
      <c r="H6" s="24"/>
      <c r="I6" s="24"/>
      <c r="J6" s="24"/>
      <c r="K6" s="24"/>
      <c r="L6" s="24"/>
      <c r="M6" s="24"/>
      <c r="N6" s="24"/>
    </row>
    <row r="7" spans="1:14" ht="15.75" x14ac:dyDescent="0.2">
      <c r="A7" s="32">
        <v>4</v>
      </c>
      <c r="B7" s="33" t="s">
        <v>0</v>
      </c>
      <c r="C7" s="34" t="s">
        <v>40</v>
      </c>
      <c r="D7" s="5"/>
      <c r="E7" s="24"/>
      <c r="F7" s="24"/>
      <c r="G7" s="24"/>
      <c r="H7" s="24"/>
      <c r="I7" s="24"/>
      <c r="J7" s="24"/>
      <c r="K7" s="24"/>
      <c r="L7" s="24"/>
      <c r="M7" s="24"/>
      <c r="N7" s="24"/>
    </row>
    <row r="8" spans="1:14" ht="15.75" x14ac:dyDescent="0.2">
      <c r="A8" s="32">
        <v>5</v>
      </c>
      <c r="B8" s="33" t="s">
        <v>22</v>
      </c>
      <c r="C8" s="34" t="s">
        <v>40</v>
      </c>
      <c r="D8" s="5"/>
      <c r="E8" s="24"/>
      <c r="F8" s="24"/>
      <c r="G8" s="24"/>
      <c r="H8" s="24"/>
      <c r="I8" s="24"/>
      <c r="J8" s="24"/>
      <c r="K8" s="24"/>
      <c r="L8" s="24"/>
      <c r="M8" s="24"/>
      <c r="N8" s="24"/>
    </row>
    <row r="9" spans="1:14" ht="15.75" x14ac:dyDescent="0.2">
      <c r="A9" s="32">
        <v>6</v>
      </c>
      <c r="B9" s="33" t="s">
        <v>4</v>
      </c>
      <c r="C9" s="34" t="s">
        <v>40</v>
      </c>
      <c r="D9" s="5"/>
      <c r="E9" s="24"/>
      <c r="F9" s="24"/>
      <c r="G9" s="24"/>
      <c r="H9" s="24"/>
      <c r="I9" s="24"/>
      <c r="J9" s="24"/>
      <c r="K9" s="24"/>
      <c r="L9" s="24"/>
      <c r="M9" s="24"/>
      <c r="N9" s="24"/>
    </row>
    <row r="10" spans="1:14" ht="19.5" customHeight="1" x14ac:dyDescent="0.2">
      <c r="A10" s="32">
        <v>7</v>
      </c>
      <c r="B10" s="33" t="s">
        <v>23</v>
      </c>
      <c r="C10" s="34" t="s">
        <v>40</v>
      </c>
      <c r="D10" s="5"/>
      <c r="E10" s="25"/>
      <c r="F10" s="25"/>
      <c r="G10" s="25"/>
      <c r="H10" s="25"/>
      <c r="I10" s="25"/>
      <c r="J10" s="25"/>
      <c r="K10" s="25"/>
      <c r="L10" s="25"/>
      <c r="M10" s="25"/>
      <c r="N10" s="25"/>
    </row>
    <row r="11" spans="1:14" ht="15.75" x14ac:dyDescent="0.2">
      <c r="A11" s="32">
        <v>8</v>
      </c>
      <c r="B11" s="33" t="s">
        <v>24</v>
      </c>
      <c r="C11" s="34" t="s">
        <v>40</v>
      </c>
      <c r="D11" s="5"/>
      <c r="E11" s="25"/>
      <c r="F11" s="25"/>
      <c r="G11" s="25"/>
      <c r="H11" s="25"/>
      <c r="I11" s="25"/>
      <c r="J11" s="25"/>
      <c r="K11" s="25"/>
      <c r="L11" s="25"/>
      <c r="M11" s="25"/>
      <c r="N11" s="25"/>
    </row>
    <row r="12" spans="1:14" ht="15.75" x14ac:dyDescent="0.2">
      <c r="A12" s="32">
        <v>9</v>
      </c>
      <c r="B12" s="33" t="s">
        <v>25</v>
      </c>
      <c r="C12" s="34" t="s">
        <v>40</v>
      </c>
      <c r="D12" s="5"/>
      <c r="E12" s="25"/>
      <c r="F12" s="25"/>
      <c r="G12" s="25"/>
      <c r="H12" s="25"/>
      <c r="I12" s="25"/>
      <c r="J12" s="25"/>
      <c r="K12" s="25"/>
      <c r="L12" s="25"/>
      <c r="M12" s="25"/>
      <c r="N12" s="25"/>
    </row>
    <row r="13" spans="1:14" ht="15.75" x14ac:dyDescent="0.2">
      <c r="A13" s="32">
        <v>10</v>
      </c>
      <c r="B13" s="33" t="s">
        <v>26</v>
      </c>
      <c r="C13" s="34" t="s">
        <v>40</v>
      </c>
      <c r="D13" s="5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4" spans="1:14" ht="15.75" x14ac:dyDescent="0.2">
      <c r="A14" s="32">
        <v>11</v>
      </c>
      <c r="B14" s="35" t="s">
        <v>3</v>
      </c>
      <c r="C14" s="34" t="s">
        <v>40</v>
      </c>
      <c r="D14" s="5"/>
      <c r="E14" s="25"/>
      <c r="F14" s="25"/>
      <c r="G14" s="25"/>
      <c r="H14" s="25"/>
      <c r="I14" s="25"/>
      <c r="J14" s="25"/>
      <c r="K14" s="25"/>
      <c r="L14" s="25"/>
      <c r="M14" s="25"/>
      <c r="N14" s="25"/>
    </row>
    <row r="15" spans="1:14" ht="15.75" x14ac:dyDescent="0.2">
      <c r="A15" s="32">
        <v>12</v>
      </c>
      <c r="B15" s="36" t="s">
        <v>27</v>
      </c>
      <c r="C15" s="34" t="s">
        <v>40</v>
      </c>
      <c r="D15" s="5"/>
      <c r="E15" s="25"/>
      <c r="F15" s="25"/>
      <c r="G15" s="25"/>
      <c r="H15" s="25"/>
      <c r="I15" s="25"/>
      <c r="J15" s="25"/>
      <c r="K15" s="25"/>
      <c r="L15" s="25"/>
      <c r="M15" s="25"/>
      <c r="N15" s="25"/>
    </row>
    <row r="16" spans="1:14" ht="15.75" x14ac:dyDescent="0.2">
      <c r="A16" s="32">
        <v>13</v>
      </c>
      <c r="B16" s="36" t="s">
        <v>6</v>
      </c>
      <c r="C16" s="34" t="s">
        <v>40</v>
      </c>
      <c r="D16" s="5"/>
      <c r="E16" s="25"/>
      <c r="F16" s="25"/>
      <c r="G16" s="25"/>
      <c r="H16" s="25"/>
      <c r="I16" s="25"/>
      <c r="J16" s="25"/>
      <c r="K16" s="25"/>
      <c r="L16" s="25"/>
      <c r="M16" s="25"/>
      <c r="N16" s="25"/>
    </row>
    <row r="17" spans="1:14" ht="15.75" x14ac:dyDescent="0.2">
      <c r="A17" s="32">
        <v>14</v>
      </c>
      <c r="B17" s="36" t="s">
        <v>28</v>
      </c>
      <c r="C17" s="34" t="s">
        <v>40</v>
      </c>
      <c r="D17" s="5"/>
      <c r="E17" s="25"/>
      <c r="F17" s="25"/>
      <c r="G17" s="25"/>
      <c r="H17" s="25"/>
      <c r="I17" s="25"/>
      <c r="J17" s="25"/>
      <c r="K17" s="25"/>
      <c r="L17" s="25"/>
      <c r="M17" s="25"/>
      <c r="N17" s="25"/>
    </row>
    <row r="18" spans="1:14" ht="15.75" x14ac:dyDescent="0.2">
      <c r="A18" s="32">
        <v>15</v>
      </c>
      <c r="B18" s="37" t="s">
        <v>5</v>
      </c>
      <c r="C18" s="34" t="s">
        <v>40</v>
      </c>
      <c r="D18" s="5"/>
      <c r="E18" s="25"/>
      <c r="F18" s="25"/>
      <c r="G18" s="25"/>
      <c r="H18" s="25"/>
      <c r="I18" s="25"/>
      <c r="J18" s="25"/>
      <c r="K18" s="25"/>
      <c r="L18" s="25"/>
      <c r="M18" s="25"/>
      <c r="N18" s="25"/>
    </row>
    <row r="19" spans="1:14" ht="15.75" x14ac:dyDescent="0.25">
      <c r="A19" s="32">
        <v>16</v>
      </c>
      <c r="B19" s="38" t="s">
        <v>29</v>
      </c>
      <c r="C19" s="34" t="s">
        <v>40</v>
      </c>
      <c r="D19" s="5"/>
      <c r="E19" s="25"/>
      <c r="F19" s="25"/>
      <c r="G19" s="25"/>
      <c r="H19" s="25"/>
      <c r="I19" s="25"/>
      <c r="J19" s="25"/>
      <c r="K19" s="25"/>
      <c r="L19" s="25"/>
      <c r="M19" s="25"/>
      <c r="N19" s="25"/>
    </row>
    <row r="20" spans="1:14" ht="39" customHeight="1" x14ac:dyDescent="0.25">
      <c r="A20" s="65" t="s">
        <v>42</v>
      </c>
      <c r="B20" s="65"/>
      <c r="C20" s="65"/>
      <c r="D20" s="65"/>
      <c r="E20" s="21"/>
    </row>
    <row r="21" spans="1:14" ht="15.75" x14ac:dyDescent="0.25">
      <c r="A21" s="21"/>
      <c r="B21" s="26"/>
      <c r="C21" s="21"/>
      <c r="D21" s="21"/>
      <c r="E21" s="21"/>
    </row>
    <row r="22" spans="1:14" ht="15.75" x14ac:dyDescent="0.25">
      <c r="A22" s="21"/>
      <c r="B22" s="26"/>
      <c r="C22" s="21"/>
      <c r="D22" s="21"/>
      <c r="E22" s="21"/>
    </row>
    <row r="23" spans="1:14" ht="15.75" x14ac:dyDescent="0.25">
      <c r="A23" s="21"/>
      <c r="B23" s="26"/>
      <c r="C23" s="21"/>
      <c r="D23" s="21"/>
      <c r="E23" s="21"/>
    </row>
    <row r="24" spans="1:14" ht="15.75" x14ac:dyDescent="0.25">
      <c r="A24" s="21"/>
      <c r="B24" s="26"/>
      <c r="C24" s="21"/>
      <c r="D24" s="21"/>
      <c r="E24" s="21"/>
    </row>
    <row r="25" spans="1:14" ht="15.75" x14ac:dyDescent="0.25">
      <c r="A25" s="21"/>
      <c r="B25" s="26"/>
      <c r="C25" s="21"/>
      <c r="D25" s="21"/>
      <c r="E25" s="21"/>
    </row>
    <row r="26" spans="1:14" ht="15.75" x14ac:dyDescent="0.25">
      <c r="A26" s="21"/>
      <c r="B26" s="26"/>
      <c r="C26" s="21"/>
      <c r="D26" s="21"/>
      <c r="E26" s="21"/>
    </row>
    <row r="27" spans="1:14" ht="15.75" x14ac:dyDescent="0.25">
      <c r="A27" s="21"/>
      <c r="B27" s="26"/>
      <c r="C27" s="21"/>
      <c r="D27" s="21"/>
      <c r="E27" s="21"/>
    </row>
    <row r="28" spans="1:14" ht="15.75" x14ac:dyDescent="0.25">
      <c r="A28" s="21"/>
      <c r="B28" s="26"/>
      <c r="C28" s="21"/>
      <c r="D28" s="21"/>
      <c r="E28" s="21"/>
    </row>
    <row r="29" spans="1:14" ht="15.75" x14ac:dyDescent="0.25">
      <c r="A29" s="21"/>
      <c r="B29" s="26"/>
      <c r="C29" s="21"/>
      <c r="D29" s="21"/>
      <c r="E29" s="21"/>
    </row>
    <row r="30" spans="1:14" ht="15.75" x14ac:dyDescent="0.25">
      <c r="A30" s="21"/>
      <c r="B30" s="27"/>
      <c r="C30" s="21"/>
      <c r="D30" s="21"/>
      <c r="E30" s="21"/>
    </row>
    <row r="31" spans="1:14" ht="15.75" x14ac:dyDescent="0.25">
      <c r="A31" s="21"/>
      <c r="B31" s="26"/>
      <c r="C31" s="21"/>
      <c r="D31" s="21"/>
      <c r="E31" s="21"/>
    </row>
    <row r="32" spans="1:14" ht="15.75" x14ac:dyDescent="0.25">
      <c r="A32" s="21"/>
      <c r="B32" s="26"/>
      <c r="C32" s="21"/>
      <c r="D32" s="21"/>
      <c r="E32" s="21"/>
    </row>
    <row r="33" spans="1:5" ht="15.75" x14ac:dyDescent="0.25">
      <c r="A33" s="21"/>
      <c r="B33" s="26"/>
      <c r="C33" s="21"/>
      <c r="D33" s="21"/>
      <c r="E33" s="21"/>
    </row>
    <row r="34" spans="1:5" ht="15.75" x14ac:dyDescent="0.25">
      <c r="A34" s="21"/>
      <c r="B34" s="26"/>
      <c r="C34" s="21"/>
      <c r="D34" s="21"/>
      <c r="E34" s="21"/>
    </row>
    <row r="35" spans="1:5" ht="15.75" x14ac:dyDescent="0.25">
      <c r="A35" s="21"/>
      <c r="B35" s="26"/>
      <c r="C35" s="21"/>
      <c r="D35" s="21"/>
      <c r="E35" s="21"/>
    </row>
    <row r="36" spans="1:5" ht="15.75" x14ac:dyDescent="0.25">
      <c r="A36" s="21"/>
      <c r="B36" s="26"/>
      <c r="C36" s="21"/>
      <c r="D36" s="21"/>
      <c r="E36" s="21"/>
    </row>
    <row r="37" spans="1:5" ht="15.75" x14ac:dyDescent="0.25">
      <c r="A37" s="21"/>
      <c r="B37" s="26"/>
      <c r="C37" s="21"/>
      <c r="D37" s="21"/>
      <c r="E37" s="21"/>
    </row>
    <row r="38" spans="1:5" ht="15.75" x14ac:dyDescent="0.25">
      <c r="A38" s="21"/>
      <c r="B38" s="26"/>
      <c r="C38" s="21"/>
      <c r="D38" s="21"/>
      <c r="E38" s="21"/>
    </row>
    <row r="39" spans="1:5" ht="15.75" x14ac:dyDescent="0.25">
      <c r="A39" s="21"/>
      <c r="B39" s="26"/>
      <c r="C39" s="21"/>
      <c r="D39" s="21"/>
      <c r="E39" s="21"/>
    </row>
    <row r="40" spans="1:5" ht="15.75" x14ac:dyDescent="0.25">
      <c r="A40" s="21"/>
      <c r="B40" s="28"/>
      <c r="C40" s="21"/>
      <c r="D40" s="21"/>
      <c r="E40" s="21"/>
    </row>
    <row r="41" spans="1:5" ht="15.75" x14ac:dyDescent="0.25">
      <c r="A41" s="21"/>
      <c r="B41" s="26"/>
      <c r="C41" s="21"/>
      <c r="D41" s="21"/>
      <c r="E41" s="21"/>
    </row>
    <row r="42" spans="1:5" ht="15.75" x14ac:dyDescent="0.25">
      <c r="A42" s="21"/>
      <c r="B42" s="26"/>
      <c r="C42" s="21"/>
      <c r="D42" s="21"/>
      <c r="E42" s="21"/>
    </row>
    <row r="43" spans="1:5" ht="15.75" x14ac:dyDescent="0.25">
      <c r="A43" s="21"/>
      <c r="B43" s="26"/>
      <c r="C43" s="21"/>
      <c r="D43" s="21"/>
      <c r="E43" s="21"/>
    </row>
    <row r="44" spans="1:5" ht="15.75" x14ac:dyDescent="0.25">
      <c r="A44" s="21"/>
      <c r="B44" s="28"/>
      <c r="C44" s="21"/>
      <c r="D44" s="21"/>
      <c r="E44" s="21"/>
    </row>
    <row r="45" spans="1:5" ht="15.75" x14ac:dyDescent="0.25">
      <c r="A45" s="21"/>
      <c r="B45" s="29"/>
      <c r="C45" s="21"/>
      <c r="D45" s="21"/>
      <c r="E45" s="21"/>
    </row>
  </sheetData>
  <sheetProtection algorithmName="SHA-512" hashValue="SLUVmnlA2Ur4T2BuH1PsNBYc/LmapwJUcJ9fhIcug+ZmKKJ2JZQGOiOEwCWRJauw6TH0YXm1ORp7QMaNzre2yg==" saltValue="yF19w26gHmseyGFShP4Vsg==" spinCount="100000" sheet="1" objects="1" scenarios="1" formatCells="0" formatColumns="0" formatRows="0" selectLockedCells="1"/>
  <mergeCells count="2">
    <mergeCell ref="A2:D2"/>
    <mergeCell ref="A20:D20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Лист3"/>
  <dimension ref="A1:X69"/>
  <sheetViews>
    <sheetView topLeftCell="B1" workbookViewId="0">
      <selection activeCell="D7" sqref="D7"/>
    </sheetView>
  </sheetViews>
  <sheetFormatPr defaultColWidth="9.140625" defaultRowHeight="12.75" x14ac:dyDescent="0.2"/>
  <cols>
    <col min="1" max="1" width="4.28515625" style="4" customWidth="1"/>
    <col min="2" max="2" width="34.85546875" style="4" customWidth="1"/>
    <col min="3" max="3" width="9.140625" style="4" customWidth="1"/>
    <col min="4" max="4" width="7" style="4" customWidth="1"/>
    <col min="5" max="9" width="7.140625" style="4" customWidth="1"/>
    <col min="10" max="10" width="7" style="4" customWidth="1"/>
    <col min="11" max="11" width="6" style="4" customWidth="1"/>
    <col min="12" max="12" width="6.42578125" style="4" customWidth="1"/>
    <col min="13" max="13" width="16.85546875" style="4" customWidth="1"/>
    <col min="14" max="22" width="7" style="4" customWidth="1"/>
    <col min="23" max="23" width="15.7109375" style="4" customWidth="1"/>
    <col min="24" max="24" width="18.28515625" style="4" customWidth="1"/>
    <col min="25" max="16384" width="9.140625" style="4"/>
  </cols>
  <sheetData>
    <row r="1" spans="1:24" ht="20.25" x14ac:dyDescent="0.3">
      <c r="D1" s="71" t="s">
        <v>62</v>
      </c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</row>
    <row r="2" spans="1:24" x14ac:dyDescent="0.2">
      <c r="A2" s="66"/>
      <c r="B2" s="66"/>
      <c r="C2" s="66"/>
    </row>
    <row r="3" spans="1:24" x14ac:dyDescent="0.2">
      <c r="A3" s="39"/>
      <c r="B3" s="39"/>
      <c r="C3" s="39"/>
      <c r="D3" s="67" t="s">
        <v>36</v>
      </c>
      <c r="E3" s="68"/>
      <c r="F3" s="68"/>
      <c r="G3" s="68"/>
      <c r="H3" s="68"/>
      <c r="I3" s="68"/>
      <c r="J3" s="68"/>
      <c r="K3" s="68"/>
      <c r="L3" s="68"/>
      <c r="M3" s="69"/>
      <c r="N3" s="70" t="s">
        <v>37</v>
      </c>
      <c r="O3" s="70"/>
      <c r="P3" s="70"/>
      <c r="Q3" s="70"/>
      <c r="R3" s="70"/>
      <c r="S3" s="70"/>
      <c r="T3" s="70"/>
      <c r="U3" s="70"/>
      <c r="V3" s="70"/>
      <c r="W3" s="70"/>
      <c r="X3" s="70" t="s">
        <v>69</v>
      </c>
    </row>
    <row r="4" spans="1:24" ht="36" customHeight="1" x14ac:dyDescent="0.2">
      <c r="A4" s="39"/>
      <c r="B4" s="39"/>
      <c r="C4" s="39"/>
      <c r="D4" s="70" t="s">
        <v>52</v>
      </c>
      <c r="E4" s="70"/>
      <c r="F4" s="70"/>
      <c r="G4" s="70" t="s">
        <v>53</v>
      </c>
      <c r="H4" s="70"/>
      <c r="I4" s="70"/>
      <c r="J4" s="70" t="s">
        <v>51</v>
      </c>
      <c r="K4" s="70"/>
      <c r="L4" s="70"/>
      <c r="M4" s="72" t="s">
        <v>67</v>
      </c>
      <c r="N4" s="70" t="s">
        <v>34</v>
      </c>
      <c r="O4" s="70"/>
      <c r="P4" s="70"/>
      <c r="Q4" s="70" t="s">
        <v>35</v>
      </c>
      <c r="R4" s="70"/>
      <c r="S4" s="70"/>
      <c r="T4" s="67" t="s">
        <v>51</v>
      </c>
      <c r="U4" s="68"/>
      <c r="V4" s="69"/>
      <c r="W4" s="70" t="s">
        <v>68</v>
      </c>
      <c r="X4" s="70"/>
    </row>
    <row r="5" spans="1:24" ht="28.5" customHeight="1" x14ac:dyDescent="0.2">
      <c r="A5" s="22"/>
      <c r="B5" s="30" t="s">
        <v>38</v>
      </c>
      <c r="C5" s="31" t="s">
        <v>39</v>
      </c>
      <c r="D5" s="51" t="s">
        <v>1</v>
      </c>
      <c r="E5" s="51" t="s">
        <v>2</v>
      </c>
      <c r="F5" s="52" t="s">
        <v>30</v>
      </c>
      <c r="G5" s="51" t="s">
        <v>1</v>
      </c>
      <c r="H5" s="51" t="s">
        <v>2</v>
      </c>
      <c r="I5" s="52" t="s">
        <v>30</v>
      </c>
      <c r="J5" s="51" t="s">
        <v>1</v>
      </c>
      <c r="K5" s="51" t="s">
        <v>2</v>
      </c>
      <c r="L5" s="52" t="s">
        <v>30</v>
      </c>
      <c r="M5" s="73"/>
      <c r="N5" s="51" t="s">
        <v>1</v>
      </c>
      <c r="O5" s="51" t="s">
        <v>2</v>
      </c>
      <c r="P5" s="52" t="s">
        <v>30</v>
      </c>
      <c r="Q5" s="51" t="s">
        <v>1</v>
      </c>
      <c r="R5" s="51" t="s">
        <v>2</v>
      </c>
      <c r="S5" s="52" t="s">
        <v>30</v>
      </c>
      <c r="T5" s="51" t="s">
        <v>1</v>
      </c>
      <c r="U5" s="51" t="s">
        <v>2</v>
      </c>
      <c r="V5" s="52" t="s">
        <v>30</v>
      </c>
      <c r="W5" s="72"/>
      <c r="X5" s="70"/>
    </row>
    <row r="6" spans="1:24" ht="15.75" customHeight="1" x14ac:dyDescent="0.2">
      <c r="A6" s="32">
        <v>1</v>
      </c>
      <c r="B6" s="33" t="s">
        <v>19</v>
      </c>
      <c r="C6" s="34" t="s">
        <v>40</v>
      </c>
      <c r="D6" s="46">
        <f>План!O5*2*2</f>
        <v>0</v>
      </c>
      <c r="E6" s="46">
        <f>План!O7*2</f>
        <v>0</v>
      </c>
      <c r="F6" s="46">
        <f>D6+E6</f>
        <v>0</v>
      </c>
      <c r="G6" s="46">
        <f>(План!O11*2+План!O12)*2</f>
        <v>0</v>
      </c>
      <c r="H6" s="46">
        <f>План!O15*2</f>
        <v>0</v>
      </c>
      <c r="I6" s="46">
        <f>G6+H6</f>
        <v>0</v>
      </c>
      <c r="J6" s="46">
        <f>(План!O19*2+План!O20+План!O27*2+План!O28+План!O35*2+План!O36)*2</f>
        <v>0</v>
      </c>
      <c r="K6" s="46">
        <f>(План!O23+План!O31+План!O39)*2</f>
        <v>0</v>
      </c>
      <c r="L6" s="46">
        <f>J6+K6</f>
        <v>0</v>
      </c>
      <c r="M6" s="46">
        <f>F6+I6</f>
        <v>0</v>
      </c>
      <c r="N6" s="41"/>
      <c r="O6" s="41"/>
      <c r="P6" s="47">
        <f>N6+O6</f>
        <v>0</v>
      </c>
      <c r="Q6" s="41"/>
      <c r="R6" s="41"/>
      <c r="S6" s="47">
        <f>Q6+R6</f>
        <v>0</v>
      </c>
      <c r="T6" s="41"/>
      <c r="U6" s="41"/>
      <c r="V6" s="47">
        <f>T6+U6</f>
        <v>0</v>
      </c>
      <c r="W6" s="47">
        <f>P6+S6</f>
        <v>0</v>
      </c>
      <c r="X6" s="46">
        <f>M6+W6-Остатки!D4</f>
        <v>0</v>
      </c>
    </row>
    <row r="7" spans="1:24" ht="15.75" x14ac:dyDescent="0.2">
      <c r="A7" s="32">
        <v>2</v>
      </c>
      <c r="B7" s="33" t="s">
        <v>20</v>
      </c>
      <c r="C7" s="34" t="s">
        <v>40</v>
      </c>
      <c r="D7" s="40"/>
      <c r="E7" s="46">
        <f>(План!D8+План!D9)*2</f>
        <v>0</v>
      </c>
      <c r="F7" s="46">
        <f t="shared" ref="F7:F14" si="0">D7+E7</f>
        <v>0</v>
      </c>
      <c r="G7" s="40"/>
      <c r="H7" s="46">
        <f>(План!D16+План!D17)*2</f>
        <v>0</v>
      </c>
      <c r="I7" s="46">
        <f t="shared" ref="I7:I14" si="1">G7+H7</f>
        <v>0</v>
      </c>
      <c r="J7" s="40"/>
      <c r="K7" s="46">
        <f>(План!D24+План!D25+План!D32+План!D33+План!D40+План!D41)*2</f>
        <v>0</v>
      </c>
      <c r="L7" s="46">
        <f t="shared" ref="L7:L14" si="2">J7+K7</f>
        <v>0</v>
      </c>
      <c r="M7" s="46">
        <f t="shared" ref="M7:M14" si="3">F7+I7</f>
        <v>0</v>
      </c>
      <c r="N7" s="46">
        <f>План!D42*2*2</f>
        <v>0</v>
      </c>
      <c r="O7" s="46">
        <f>План!D43*2</f>
        <v>0</v>
      </c>
      <c r="P7" s="46">
        <f t="shared" ref="P7:P17" si="4">N7+O7</f>
        <v>0</v>
      </c>
      <c r="Q7" s="46">
        <f>(План!D44*2+План!D45)*2</f>
        <v>0</v>
      </c>
      <c r="R7" s="46">
        <f>План!D47*2</f>
        <v>0</v>
      </c>
      <c r="S7" s="46">
        <f t="shared" ref="S7:S17" si="5">Q7+R7</f>
        <v>0</v>
      </c>
      <c r="T7" s="46">
        <f>(План!D49*2+План!D50+План!D54*2+План!D55+План!D59*2+План!D60)*2</f>
        <v>0</v>
      </c>
      <c r="U7" s="46">
        <f>(План!D52+План!D57+План!D62)*2</f>
        <v>0</v>
      </c>
      <c r="V7" s="46">
        <f t="shared" ref="V7:V17" si="6">T7+U7</f>
        <v>0</v>
      </c>
      <c r="W7" s="47">
        <f>P7+S7</f>
        <v>0</v>
      </c>
      <c r="X7" s="48">
        <f>M7+W7-Остатки!D5</f>
        <v>0</v>
      </c>
    </row>
    <row r="8" spans="1:24" ht="15.75" x14ac:dyDescent="0.2">
      <c r="A8" s="32">
        <v>3</v>
      </c>
      <c r="B8" s="33" t="s">
        <v>21</v>
      </c>
      <c r="C8" s="34" t="s">
        <v>40</v>
      </c>
      <c r="D8" s="42"/>
      <c r="E8" s="42"/>
      <c r="F8" s="49">
        <f t="shared" si="0"/>
        <v>0</v>
      </c>
      <c r="G8" s="42"/>
      <c r="H8" s="42"/>
      <c r="I8" s="49">
        <f t="shared" si="1"/>
        <v>0</v>
      </c>
      <c r="J8" s="42"/>
      <c r="K8" s="42"/>
      <c r="L8" s="49">
        <f t="shared" si="2"/>
        <v>0</v>
      </c>
      <c r="M8" s="46">
        <f t="shared" si="3"/>
        <v>0</v>
      </c>
      <c r="N8" s="46">
        <f>План!P42*2</f>
        <v>0</v>
      </c>
      <c r="O8" s="46">
        <f>План!P43*2</f>
        <v>0</v>
      </c>
      <c r="P8" s="46">
        <f t="shared" si="4"/>
        <v>0</v>
      </c>
      <c r="Q8" s="46">
        <f>(План!P44+План!P45+План!P46)*2</f>
        <v>0</v>
      </c>
      <c r="R8" s="46">
        <f>План!P46*2</f>
        <v>0</v>
      </c>
      <c r="S8" s="46">
        <f t="shared" si="5"/>
        <v>0</v>
      </c>
      <c r="T8" s="46">
        <f>(План!P49*2+План!P50+План!P54*2+План!P55+План!P59*2+План!P60)*2</f>
        <v>0</v>
      </c>
      <c r="U8" s="46">
        <f>(План!P52+План!P57+План!P62)*2</f>
        <v>0</v>
      </c>
      <c r="V8" s="46">
        <f t="shared" si="6"/>
        <v>0</v>
      </c>
      <c r="W8" s="47">
        <f t="shared" ref="W8:W21" si="7">P8+S8</f>
        <v>0</v>
      </c>
      <c r="X8" s="48">
        <f>M8+W8-Остатки!D6</f>
        <v>0</v>
      </c>
    </row>
    <row r="9" spans="1:24" ht="15.75" x14ac:dyDescent="0.2">
      <c r="A9" s="32">
        <v>4</v>
      </c>
      <c r="B9" s="33" t="s">
        <v>0</v>
      </c>
      <c r="C9" s="34" t="s">
        <v>40</v>
      </c>
      <c r="D9" s="40"/>
      <c r="E9" s="46">
        <f>План!L6*2*1.5</f>
        <v>0</v>
      </c>
      <c r="F9" s="46">
        <f t="shared" si="0"/>
        <v>0</v>
      </c>
      <c r="G9" s="40"/>
      <c r="H9" s="46">
        <f>План!L14*2*1.5</f>
        <v>0</v>
      </c>
      <c r="I9" s="46">
        <f t="shared" si="1"/>
        <v>0</v>
      </c>
      <c r="J9" s="40"/>
      <c r="K9" s="46">
        <f>(План!L22+План!L30+План!L38)*2*1.5</f>
        <v>0</v>
      </c>
      <c r="L9" s="46">
        <f t="shared" si="2"/>
        <v>0</v>
      </c>
      <c r="M9" s="46">
        <f t="shared" si="3"/>
        <v>0</v>
      </c>
      <c r="N9" s="42"/>
      <c r="O9" s="42"/>
      <c r="P9" s="49">
        <f t="shared" si="4"/>
        <v>0</v>
      </c>
      <c r="Q9" s="42"/>
      <c r="R9" s="42"/>
      <c r="S9" s="49">
        <f t="shared" si="5"/>
        <v>0</v>
      </c>
      <c r="T9" s="42"/>
      <c r="U9" s="42"/>
      <c r="V9" s="49">
        <f t="shared" si="6"/>
        <v>0</v>
      </c>
      <c r="W9" s="47">
        <f t="shared" si="7"/>
        <v>0</v>
      </c>
      <c r="X9" s="46">
        <f>M9+W9-Остатки!D7</f>
        <v>0</v>
      </c>
    </row>
    <row r="10" spans="1:24" ht="15.75" x14ac:dyDescent="0.2">
      <c r="A10" s="32">
        <v>5</v>
      </c>
      <c r="B10" s="33" t="s">
        <v>22</v>
      </c>
      <c r="C10" s="34" t="s">
        <v>40</v>
      </c>
      <c r="D10" s="46">
        <f>План!L5*2*1.5</f>
        <v>0</v>
      </c>
      <c r="E10" s="40"/>
      <c r="F10" s="46">
        <f t="shared" si="0"/>
        <v>0</v>
      </c>
      <c r="G10" s="46">
        <f>План!L10*2*1.5</f>
        <v>0</v>
      </c>
      <c r="H10" s="40"/>
      <c r="I10" s="46">
        <f t="shared" si="1"/>
        <v>0</v>
      </c>
      <c r="J10" s="46">
        <f>(План!L18+План!L26+План!L34)*2*1.5</f>
        <v>0</v>
      </c>
      <c r="K10" s="40"/>
      <c r="L10" s="46">
        <f t="shared" si="2"/>
        <v>0</v>
      </c>
      <c r="M10" s="46">
        <f t="shared" si="3"/>
        <v>0</v>
      </c>
      <c r="N10" s="42"/>
      <c r="O10" s="42"/>
      <c r="P10" s="49">
        <f t="shared" si="4"/>
        <v>0</v>
      </c>
      <c r="Q10" s="42"/>
      <c r="R10" s="42"/>
      <c r="S10" s="49">
        <f t="shared" si="5"/>
        <v>0</v>
      </c>
      <c r="T10" s="42"/>
      <c r="U10" s="42"/>
      <c r="V10" s="49">
        <f t="shared" si="6"/>
        <v>0</v>
      </c>
      <c r="W10" s="47">
        <f t="shared" si="7"/>
        <v>0</v>
      </c>
      <c r="X10" s="46">
        <f>M10+W10-Остатки!D8</f>
        <v>0</v>
      </c>
    </row>
    <row r="11" spans="1:24" ht="15.75" x14ac:dyDescent="0.2">
      <c r="A11" s="32">
        <v>6</v>
      </c>
      <c r="B11" s="33" t="s">
        <v>26</v>
      </c>
      <c r="C11" s="34" t="s">
        <v>40</v>
      </c>
      <c r="D11" s="42"/>
      <c r="E11" s="42"/>
      <c r="F11" s="49">
        <f>D11+E11</f>
        <v>0</v>
      </c>
      <c r="G11" s="42"/>
      <c r="H11" s="42"/>
      <c r="I11" s="49">
        <f t="shared" si="1"/>
        <v>0</v>
      </c>
      <c r="J11" s="42"/>
      <c r="K11" s="42"/>
      <c r="L11" s="49">
        <f t="shared" si="2"/>
        <v>0</v>
      </c>
      <c r="M11" s="46">
        <f t="shared" si="3"/>
        <v>0</v>
      </c>
      <c r="N11" s="46">
        <f>План!I42</f>
        <v>0</v>
      </c>
      <c r="O11" s="46">
        <f>План!I43</f>
        <v>0</v>
      </c>
      <c r="P11" s="46">
        <f t="shared" si="4"/>
        <v>0</v>
      </c>
      <c r="Q11" s="46">
        <f>План!I44</f>
        <v>0</v>
      </c>
      <c r="R11" s="46">
        <f>План!I47</f>
        <v>0</v>
      </c>
      <c r="S11" s="46">
        <f t="shared" si="5"/>
        <v>0</v>
      </c>
      <c r="T11" s="46">
        <f>План!I49+План!I54+План!I59</f>
        <v>0</v>
      </c>
      <c r="U11" s="46">
        <f>План!I52+План!I57+План!I62</f>
        <v>0</v>
      </c>
      <c r="V11" s="46">
        <f t="shared" si="6"/>
        <v>0</v>
      </c>
      <c r="W11" s="47">
        <f t="shared" si="7"/>
        <v>0</v>
      </c>
      <c r="X11" s="46">
        <f>M11+W11-Остатки!D13</f>
        <v>0</v>
      </c>
    </row>
    <row r="12" spans="1:24" ht="19.5" customHeight="1" x14ac:dyDescent="0.2">
      <c r="A12" s="32">
        <v>7</v>
      </c>
      <c r="B12" s="33" t="s">
        <v>23</v>
      </c>
      <c r="C12" s="34" t="s">
        <v>40</v>
      </c>
      <c r="D12" s="42"/>
      <c r="E12" s="42"/>
      <c r="F12" s="49">
        <f t="shared" si="0"/>
        <v>0</v>
      </c>
      <c r="G12" s="42"/>
      <c r="H12" s="42"/>
      <c r="I12" s="49">
        <f t="shared" si="1"/>
        <v>0</v>
      </c>
      <c r="J12" s="42"/>
      <c r="K12" s="42"/>
      <c r="L12" s="49">
        <f t="shared" si="2"/>
        <v>0</v>
      </c>
      <c r="M12" s="46">
        <f t="shared" si="3"/>
        <v>0</v>
      </c>
      <c r="N12" s="42"/>
      <c r="O12" s="42"/>
      <c r="P12" s="49">
        <f t="shared" si="4"/>
        <v>0</v>
      </c>
      <c r="Q12" s="42"/>
      <c r="R12" s="42"/>
      <c r="S12" s="49">
        <f t="shared" si="5"/>
        <v>0</v>
      </c>
      <c r="T12" s="42"/>
      <c r="U12" s="42"/>
      <c r="V12" s="49">
        <f t="shared" si="6"/>
        <v>0</v>
      </c>
      <c r="W12" s="47">
        <f t="shared" si="7"/>
        <v>0</v>
      </c>
      <c r="X12" s="46">
        <f>M12+W12-Остатки!D10</f>
        <v>0</v>
      </c>
    </row>
    <row r="13" spans="1:24" ht="15.75" x14ac:dyDescent="0.2">
      <c r="A13" s="32">
        <v>8</v>
      </c>
      <c r="B13" s="33" t="s">
        <v>24</v>
      </c>
      <c r="C13" s="34" t="s">
        <v>40</v>
      </c>
      <c r="D13" s="46">
        <f>ROUNDUP((План!M5*2.3),0)</f>
        <v>0</v>
      </c>
      <c r="E13" s="40"/>
      <c r="F13" s="46">
        <f t="shared" si="0"/>
        <v>0</v>
      </c>
      <c r="G13" s="46">
        <f>План!M11*3+План!M12*2+План!M13</f>
        <v>0</v>
      </c>
      <c r="H13" s="40"/>
      <c r="I13" s="46">
        <f t="shared" si="1"/>
        <v>0</v>
      </c>
      <c r="J13" s="46">
        <f>План!M19*3+План!M20*2+План!M21+План!M27*3+План!M28*2+План!M29+План!M35*3+План!M36*2+План!M37</f>
        <v>0</v>
      </c>
      <c r="K13" s="40"/>
      <c r="L13" s="46">
        <f t="shared" si="2"/>
        <v>0</v>
      </c>
      <c r="M13" s="46">
        <f>ROUNDUP(F13+I13,0)</f>
        <v>0</v>
      </c>
      <c r="N13" s="42"/>
      <c r="O13" s="42"/>
      <c r="P13" s="49">
        <f t="shared" si="4"/>
        <v>0</v>
      </c>
      <c r="Q13" s="42"/>
      <c r="R13" s="42"/>
      <c r="S13" s="49">
        <f t="shared" si="5"/>
        <v>0</v>
      </c>
      <c r="T13" s="42"/>
      <c r="U13" s="42"/>
      <c r="V13" s="49">
        <f t="shared" si="6"/>
        <v>0</v>
      </c>
      <c r="W13" s="47">
        <f t="shared" si="7"/>
        <v>0</v>
      </c>
      <c r="X13" s="46">
        <f>M13+W13-Остатки!D11</f>
        <v>0</v>
      </c>
    </row>
    <row r="14" spans="1:24" ht="15.75" x14ac:dyDescent="0.2">
      <c r="A14" s="32">
        <v>9</v>
      </c>
      <c r="B14" s="33" t="s">
        <v>25</v>
      </c>
      <c r="C14" s="34" t="s">
        <v>40</v>
      </c>
      <c r="D14" s="42"/>
      <c r="E14" s="42"/>
      <c r="F14" s="49">
        <f t="shared" si="0"/>
        <v>0</v>
      </c>
      <c r="G14" s="42"/>
      <c r="H14" s="42"/>
      <c r="I14" s="49">
        <f t="shared" si="1"/>
        <v>0</v>
      </c>
      <c r="J14" s="42"/>
      <c r="K14" s="42"/>
      <c r="L14" s="49">
        <f t="shared" si="2"/>
        <v>0</v>
      </c>
      <c r="M14" s="46">
        <f t="shared" si="3"/>
        <v>0</v>
      </c>
      <c r="N14" s="46">
        <f>План!M42*3</f>
        <v>0</v>
      </c>
      <c r="O14" s="40"/>
      <c r="P14" s="46">
        <f t="shared" si="4"/>
        <v>0</v>
      </c>
      <c r="Q14" s="46">
        <f>План!M44+План!M45+План!M46</f>
        <v>0</v>
      </c>
      <c r="R14" s="40"/>
      <c r="S14" s="46">
        <f t="shared" si="5"/>
        <v>0</v>
      </c>
      <c r="T14" s="46">
        <f>План!M49*3+План!M50*2+План!M51+План!M54*3+План!M55*2+План!M56+План!M59*3+План!M60*2+План!M61</f>
        <v>0</v>
      </c>
      <c r="U14" s="40"/>
      <c r="V14" s="46">
        <f t="shared" si="6"/>
        <v>0</v>
      </c>
      <c r="W14" s="47">
        <f t="shared" si="7"/>
        <v>0</v>
      </c>
      <c r="X14" s="46">
        <f>M14+W14-Остатки!D12</f>
        <v>0</v>
      </c>
    </row>
    <row r="15" spans="1:24" ht="15.75" x14ac:dyDescent="0.2">
      <c r="A15" s="32">
        <v>10</v>
      </c>
      <c r="B15" s="33" t="s">
        <v>4</v>
      </c>
      <c r="C15" s="34" t="s">
        <v>40</v>
      </c>
      <c r="D15" s="46">
        <f>План!I5</f>
        <v>0</v>
      </c>
      <c r="E15" s="46">
        <f>ROUNDUP((План!I6/2),0)</f>
        <v>0</v>
      </c>
      <c r="F15" s="46">
        <f>D15+E15</f>
        <v>0</v>
      </c>
      <c r="G15" s="46">
        <f>План!I10</f>
        <v>0</v>
      </c>
      <c r="H15" s="46">
        <f>ROUNDUP((План!I14/2),0)</f>
        <v>0</v>
      </c>
      <c r="I15" s="46">
        <f>G15+H15</f>
        <v>0</v>
      </c>
      <c r="J15" s="46">
        <f>План!I18+План!I26+План!I34</f>
        <v>0</v>
      </c>
      <c r="K15" s="46">
        <f>ROUNDUP(((План!I22+План!I30+План!I38)/2),0)</f>
        <v>0</v>
      </c>
      <c r="L15" s="46">
        <f>J15+K15</f>
        <v>0</v>
      </c>
      <c r="M15" s="46">
        <f>F15+I15</f>
        <v>0</v>
      </c>
      <c r="N15" s="42"/>
      <c r="O15" s="42"/>
      <c r="P15" s="49">
        <f t="shared" si="4"/>
        <v>0</v>
      </c>
      <c r="Q15" s="42"/>
      <c r="R15" s="42"/>
      <c r="S15" s="49">
        <f t="shared" si="5"/>
        <v>0</v>
      </c>
      <c r="T15" s="42"/>
      <c r="U15" s="42"/>
      <c r="V15" s="49">
        <f t="shared" si="6"/>
        <v>0</v>
      </c>
      <c r="W15" s="47">
        <f t="shared" si="7"/>
        <v>0</v>
      </c>
      <c r="X15" s="46">
        <f>M15+W15-Остатки!D9</f>
        <v>0</v>
      </c>
    </row>
    <row r="16" spans="1:24" ht="15.75" x14ac:dyDescent="0.2">
      <c r="A16" s="32">
        <v>11</v>
      </c>
      <c r="B16" s="37" t="s">
        <v>3</v>
      </c>
      <c r="C16" s="34" t="s">
        <v>40</v>
      </c>
      <c r="D16" s="46">
        <v>0</v>
      </c>
      <c r="E16" s="46">
        <f>ROUNDDOWN((План!K7/2),0)</f>
        <v>0</v>
      </c>
      <c r="F16" s="46">
        <f>D16+E16</f>
        <v>0</v>
      </c>
      <c r="G16" s="46">
        <v>0</v>
      </c>
      <c r="H16" s="46">
        <f>ROUNDDOWN((План!K14/2),0)</f>
        <v>0</v>
      </c>
      <c r="I16" s="46">
        <f t="shared" ref="I16:I17" si="8">G16+H16</f>
        <v>0</v>
      </c>
      <c r="J16" s="46">
        <v>0</v>
      </c>
      <c r="K16" s="46">
        <f>ROUNDDOWN(((План!K22+План!K30+План!K38)/2),0)</f>
        <v>0</v>
      </c>
      <c r="L16" s="46">
        <f t="shared" ref="L16:L17" si="9">J16+K16</f>
        <v>0</v>
      </c>
      <c r="M16" s="46">
        <f>F16+I16</f>
        <v>0</v>
      </c>
      <c r="N16" s="42"/>
      <c r="O16" s="42"/>
      <c r="P16" s="49">
        <f t="shared" si="4"/>
        <v>0</v>
      </c>
      <c r="Q16" s="42"/>
      <c r="R16" s="42"/>
      <c r="S16" s="49">
        <f t="shared" si="5"/>
        <v>0</v>
      </c>
      <c r="T16" s="42"/>
      <c r="U16" s="42"/>
      <c r="V16" s="49">
        <f t="shared" si="6"/>
        <v>0</v>
      </c>
      <c r="W16" s="47">
        <f t="shared" si="7"/>
        <v>0</v>
      </c>
      <c r="X16" s="46">
        <f>M16+W16-Остатки!D14</f>
        <v>0</v>
      </c>
    </row>
    <row r="17" spans="1:24" ht="15.75" x14ac:dyDescent="0.2">
      <c r="A17" s="32">
        <v>12</v>
      </c>
      <c r="B17" s="36" t="s">
        <v>27</v>
      </c>
      <c r="C17" s="34" t="s">
        <v>40</v>
      </c>
      <c r="D17" s="46">
        <v>0</v>
      </c>
      <c r="E17" s="46">
        <f>ROUNDDOWN((План!J6/2),0)</f>
        <v>0</v>
      </c>
      <c r="F17" s="46">
        <f>D17+E17</f>
        <v>0</v>
      </c>
      <c r="G17" s="46">
        <v>0</v>
      </c>
      <c r="H17" s="46">
        <f>ROUNDDOWN((План!J14/2),0)</f>
        <v>0</v>
      </c>
      <c r="I17" s="46">
        <f t="shared" si="8"/>
        <v>0</v>
      </c>
      <c r="J17" s="46">
        <v>0</v>
      </c>
      <c r="K17" s="46">
        <f>ROUNDDOWN(((План!J22+План!J30+План!J38)/2),0)</f>
        <v>0</v>
      </c>
      <c r="L17" s="46">
        <f t="shared" si="9"/>
        <v>0</v>
      </c>
      <c r="M17" s="46">
        <f>F17+I17</f>
        <v>0</v>
      </c>
      <c r="N17" s="46">
        <f>План!J42</f>
        <v>0</v>
      </c>
      <c r="O17" s="46">
        <f>План!J43</f>
        <v>0</v>
      </c>
      <c r="P17" s="46">
        <f t="shared" si="4"/>
        <v>0</v>
      </c>
      <c r="Q17" s="46">
        <f>План!J44</f>
        <v>0</v>
      </c>
      <c r="R17" s="46">
        <f>План!J47</f>
        <v>0</v>
      </c>
      <c r="S17" s="46">
        <f t="shared" si="5"/>
        <v>0</v>
      </c>
      <c r="T17" s="46">
        <f>План!J49+План!J54+План!J59</f>
        <v>0</v>
      </c>
      <c r="U17" s="46">
        <f>План!J52+План!J57+План!J62</f>
        <v>0</v>
      </c>
      <c r="V17" s="46">
        <f t="shared" si="6"/>
        <v>0</v>
      </c>
      <c r="W17" s="47">
        <f t="shared" si="7"/>
        <v>0</v>
      </c>
      <c r="X17" s="46">
        <f>M17+W17-Остатки!D15</f>
        <v>0</v>
      </c>
    </row>
    <row r="18" spans="1:24" ht="15.75" x14ac:dyDescent="0.2">
      <c r="A18" s="32">
        <v>13</v>
      </c>
      <c r="B18" s="36" t="s">
        <v>6</v>
      </c>
      <c r="C18" s="34" t="s">
        <v>40</v>
      </c>
      <c r="D18" s="46">
        <f>(План!F5)*3</f>
        <v>0</v>
      </c>
      <c r="E18" s="46">
        <f>План!F7</f>
        <v>0</v>
      </c>
      <c r="F18" s="46">
        <f t="shared" ref="F18:F21" si="10">D18+E18</f>
        <v>0</v>
      </c>
      <c r="G18" s="46">
        <f>План!F11*3+План!F12*2+План!F13</f>
        <v>0</v>
      </c>
      <c r="H18" s="46">
        <f>План!F14</f>
        <v>0</v>
      </c>
      <c r="I18" s="46">
        <f t="shared" ref="I18:I21" si="11">G18+H18</f>
        <v>0</v>
      </c>
      <c r="J18" s="46">
        <f>(План!F19*3+План!F20*2+План!F21+План!F27*3+План!F28*2+План!F29+План!F35*3+План!F36*2+План!F37)</f>
        <v>0</v>
      </c>
      <c r="K18" s="46">
        <f>План!F22+План!F30+План!F38</f>
        <v>0</v>
      </c>
      <c r="L18" s="46">
        <f t="shared" ref="L18:L21" si="12">J18+K18</f>
        <v>0</v>
      </c>
      <c r="M18" s="46">
        <f t="shared" ref="M18:M21" si="13">F18+I18</f>
        <v>0</v>
      </c>
      <c r="N18" s="42"/>
      <c r="O18" s="42"/>
      <c r="P18" s="42"/>
      <c r="Q18" s="42"/>
      <c r="R18" s="42"/>
      <c r="S18" s="42"/>
      <c r="T18" s="42"/>
      <c r="U18" s="42"/>
      <c r="V18" s="42"/>
      <c r="W18" s="47">
        <f t="shared" si="7"/>
        <v>0</v>
      </c>
      <c r="X18" s="46">
        <f>M18+W18-Остатки!D16</f>
        <v>0</v>
      </c>
    </row>
    <row r="19" spans="1:24" ht="15.75" x14ac:dyDescent="0.2">
      <c r="A19" s="32">
        <v>14</v>
      </c>
      <c r="B19" s="36" t="s">
        <v>28</v>
      </c>
      <c r="C19" s="34" t="s">
        <v>40</v>
      </c>
      <c r="D19" s="40"/>
      <c r="E19" s="46">
        <f>ROUNDDOWN((План!G8+План!G9)*0.3+0.5*(((План!G8+План!G9))*0.3),0)</f>
        <v>0</v>
      </c>
      <c r="F19" s="46">
        <f t="shared" si="10"/>
        <v>0</v>
      </c>
      <c r="G19" s="40"/>
      <c r="H19" s="46">
        <f>(План!G16+План!G17)*0.3+0.5*((План!G16+План!G17)*0.3)</f>
        <v>0</v>
      </c>
      <c r="I19" s="46">
        <f t="shared" si="11"/>
        <v>0</v>
      </c>
      <c r="J19" s="40"/>
      <c r="K19" s="46">
        <f>(План!G24+План!G25+План!G32+План!G33+План!G40+План!G41)*0.3+((План!G24+План!G25+План!G32+План!G33+План!G40+План!G41)*0.3)*0.5</f>
        <v>0</v>
      </c>
      <c r="L19" s="46">
        <f t="shared" si="12"/>
        <v>0</v>
      </c>
      <c r="M19" s="46">
        <f t="shared" si="13"/>
        <v>0</v>
      </c>
      <c r="N19" s="42"/>
      <c r="O19" s="42"/>
      <c r="P19" s="42"/>
      <c r="Q19" s="42"/>
      <c r="R19" s="42"/>
      <c r="S19" s="42"/>
      <c r="T19" s="42"/>
      <c r="U19" s="42"/>
      <c r="V19" s="42"/>
      <c r="W19" s="47">
        <f t="shared" si="7"/>
        <v>0</v>
      </c>
      <c r="X19" s="46">
        <f>M19+W19-Остатки!D17</f>
        <v>0</v>
      </c>
    </row>
    <row r="20" spans="1:24" ht="15.75" x14ac:dyDescent="0.2">
      <c r="A20" s="32">
        <v>15</v>
      </c>
      <c r="B20" s="37" t="s">
        <v>5</v>
      </c>
      <c r="C20" s="34" t="s">
        <v>40</v>
      </c>
      <c r="D20" s="43"/>
      <c r="E20" s="50">
        <f>ROUNDUP(((План!G8+План!G9)*0.7),0)</f>
        <v>0</v>
      </c>
      <c r="F20" s="46">
        <f t="shared" si="10"/>
        <v>0</v>
      </c>
      <c r="G20" s="43"/>
      <c r="H20" s="50">
        <f>(План!G16+План!G17)*0.7</f>
        <v>0</v>
      </c>
      <c r="I20" s="46">
        <f t="shared" si="11"/>
        <v>0</v>
      </c>
      <c r="J20" s="43"/>
      <c r="K20" s="50">
        <f>(План!G24+План!G25+План!G32+План!G33+План!G40+План!G41)*0.7</f>
        <v>0</v>
      </c>
      <c r="L20" s="46">
        <f t="shared" si="12"/>
        <v>0</v>
      </c>
      <c r="M20" s="46">
        <f t="shared" si="13"/>
        <v>0</v>
      </c>
      <c r="N20" s="42"/>
      <c r="O20" s="42"/>
      <c r="P20" s="42"/>
      <c r="Q20" s="42"/>
      <c r="R20" s="42"/>
      <c r="S20" s="42"/>
      <c r="T20" s="42"/>
      <c r="U20" s="42"/>
      <c r="V20" s="42"/>
      <c r="W20" s="47">
        <f t="shared" si="7"/>
        <v>0</v>
      </c>
      <c r="X20" s="46">
        <f>M20+W20-Остатки!D18</f>
        <v>0</v>
      </c>
    </row>
    <row r="21" spans="1:24" ht="15.75" x14ac:dyDescent="0.25">
      <c r="A21" s="32">
        <v>16</v>
      </c>
      <c r="B21" s="38" t="s">
        <v>29</v>
      </c>
      <c r="C21" s="34" t="s">
        <v>40</v>
      </c>
      <c r="D21" s="50">
        <f>План!N5*2</f>
        <v>0</v>
      </c>
      <c r="E21" s="50">
        <f>План!N6</f>
        <v>0</v>
      </c>
      <c r="F21" s="46">
        <f t="shared" si="10"/>
        <v>0</v>
      </c>
      <c r="G21" s="50">
        <f>План!N11*2+План!N12</f>
        <v>0</v>
      </c>
      <c r="H21" s="50">
        <f>План!N14</f>
        <v>0</v>
      </c>
      <c r="I21" s="46">
        <f t="shared" si="11"/>
        <v>0</v>
      </c>
      <c r="J21" s="50">
        <f>План!N19*2+План!N20+План!N27*2+План!N28+План!N35*2+План!N36</f>
        <v>0</v>
      </c>
      <c r="K21" s="50">
        <f>План!N22+План!N30+План!N38</f>
        <v>0</v>
      </c>
      <c r="L21" s="46">
        <f t="shared" si="12"/>
        <v>0</v>
      </c>
      <c r="M21" s="46">
        <f t="shared" si="13"/>
        <v>0</v>
      </c>
      <c r="N21" s="42"/>
      <c r="O21" s="42"/>
      <c r="P21" s="42"/>
      <c r="Q21" s="42"/>
      <c r="R21" s="42"/>
      <c r="S21" s="42"/>
      <c r="T21" s="42"/>
      <c r="U21" s="42"/>
      <c r="V21" s="42"/>
      <c r="W21" s="47">
        <f t="shared" si="7"/>
        <v>0</v>
      </c>
      <c r="X21" s="46">
        <f>M21+W21-Остатки!D19</f>
        <v>0</v>
      </c>
    </row>
    <row r="22" spans="1:24" ht="15.75" x14ac:dyDescent="0.25">
      <c r="A22" s="21"/>
      <c r="B22" s="26"/>
      <c r="C22" s="21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12"/>
      <c r="R22" s="12"/>
      <c r="S22" s="12"/>
      <c r="T22" s="12"/>
      <c r="U22" s="12"/>
      <c r="V22" s="12"/>
      <c r="W22" s="12"/>
    </row>
    <row r="23" spans="1:24" ht="15.75" x14ac:dyDescent="0.25">
      <c r="A23" s="21"/>
      <c r="B23" s="26"/>
      <c r="C23" s="21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12"/>
      <c r="R23" s="12"/>
      <c r="S23" s="12"/>
      <c r="T23" s="12"/>
      <c r="U23" s="12"/>
      <c r="V23" s="12"/>
      <c r="W23" s="12"/>
    </row>
    <row r="24" spans="1:24" ht="15.75" x14ac:dyDescent="0.25">
      <c r="A24" s="21"/>
      <c r="B24" s="26"/>
      <c r="C24" s="21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12"/>
      <c r="R24" s="12"/>
      <c r="S24" s="12"/>
      <c r="T24" s="12"/>
      <c r="U24" s="12"/>
      <c r="V24" s="12"/>
      <c r="W24" s="12"/>
    </row>
    <row r="25" spans="1:24" ht="15.75" x14ac:dyDescent="0.25">
      <c r="A25" s="21"/>
      <c r="B25" s="26"/>
      <c r="C25" s="21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12"/>
      <c r="R25" s="12"/>
      <c r="S25" s="12"/>
      <c r="T25" s="12"/>
      <c r="U25" s="53" t="s">
        <v>66</v>
      </c>
      <c r="V25" s="12"/>
      <c r="W25" s="12"/>
    </row>
    <row r="26" spans="1:24" ht="15.75" x14ac:dyDescent="0.25">
      <c r="A26" s="21"/>
      <c r="B26" s="26"/>
      <c r="C26" s="21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12"/>
      <c r="R26" s="12"/>
      <c r="S26" s="12"/>
      <c r="T26" s="12"/>
      <c r="U26" s="12"/>
      <c r="V26" s="12"/>
      <c r="W26" s="12"/>
    </row>
    <row r="27" spans="1:24" ht="15.75" x14ac:dyDescent="0.25">
      <c r="A27" s="21"/>
      <c r="B27" s="26"/>
      <c r="C27" s="21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12"/>
      <c r="R27" s="12"/>
      <c r="S27" s="12"/>
      <c r="T27" s="12"/>
      <c r="U27" s="12"/>
      <c r="V27" s="12"/>
      <c r="W27" s="12"/>
    </row>
    <row r="28" spans="1:24" ht="15.75" x14ac:dyDescent="0.25">
      <c r="A28" s="21"/>
      <c r="B28" s="26"/>
      <c r="C28" s="21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12"/>
      <c r="R28" s="12"/>
      <c r="S28" s="12"/>
      <c r="T28" s="12"/>
      <c r="U28" s="12"/>
      <c r="V28" s="12"/>
      <c r="W28" s="12"/>
    </row>
    <row r="29" spans="1:24" ht="15.75" x14ac:dyDescent="0.25">
      <c r="A29" s="21"/>
      <c r="B29" s="26"/>
      <c r="C29" s="21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12"/>
      <c r="O29" s="12"/>
      <c r="P29" s="12"/>
      <c r="Q29" s="12"/>
      <c r="R29" s="12"/>
      <c r="S29" s="12"/>
      <c r="T29" s="12"/>
      <c r="U29" s="12"/>
      <c r="V29" s="12"/>
      <c r="W29" s="12"/>
    </row>
    <row r="30" spans="1:24" ht="15.75" x14ac:dyDescent="0.25">
      <c r="A30" s="21"/>
      <c r="B30" s="26"/>
      <c r="C30" s="21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  <c r="W30" s="12"/>
    </row>
    <row r="31" spans="1:24" ht="15.75" x14ac:dyDescent="0.25">
      <c r="A31" s="21"/>
      <c r="B31" s="26"/>
      <c r="C31" s="21"/>
      <c r="D31" s="12"/>
      <c r="E31" s="12"/>
      <c r="F31" s="44"/>
      <c r="G31" s="44"/>
      <c r="H31" s="44"/>
      <c r="I31" s="44"/>
      <c r="J31" s="12"/>
      <c r="K31" s="12"/>
      <c r="L31" s="12"/>
      <c r="M31" s="12"/>
      <c r="N31" s="12"/>
      <c r="O31" s="12"/>
      <c r="P31" s="12"/>
      <c r="Q31" s="12"/>
      <c r="R31" s="12"/>
      <c r="S31" s="12"/>
      <c r="T31" s="12"/>
      <c r="U31" s="12"/>
      <c r="V31" s="12"/>
      <c r="W31" s="12"/>
    </row>
    <row r="32" spans="1:24" ht="15.75" x14ac:dyDescent="0.25">
      <c r="A32" s="21"/>
      <c r="B32" s="27"/>
      <c r="C32" s="21"/>
      <c r="D32" s="12"/>
      <c r="E32" s="12"/>
      <c r="F32" s="44"/>
      <c r="G32" s="44"/>
      <c r="H32" s="44"/>
      <c r="I32" s="44"/>
      <c r="J32" s="12"/>
      <c r="K32" s="12"/>
      <c r="L32" s="12"/>
      <c r="M32" s="12"/>
      <c r="N32" s="12"/>
      <c r="O32" s="12"/>
      <c r="P32" s="12"/>
      <c r="Q32" s="12"/>
      <c r="R32" s="12"/>
      <c r="S32" s="12"/>
      <c r="T32" s="12"/>
      <c r="U32" s="12"/>
      <c r="V32" s="12"/>
      <c r="W32" s="12"/>
    </row>
    <row r="33" spans="1:23" ht="15.75" x14ac:dyDescent="0.25">
      <c r="A33" s="21"/>
      <c r="B33" s="26"/>
      <c r="C33" s="21"/>
      <c r="D33" s="12"/>
      <c r="E33" s="12"/>
      <c r="F33" s="45"/>
      <c r="G33" s="45"/>
      <c r="H33" s="45"/>
      <c r="I33" s="45"/>
      <c r="J33" s="12"/>
      <c r="K33" s="12"/>
      <c r="L33" s="12"/>
      <c r="M33" s="12"/>
      <c r="N33" s="12"/>
      <c r="O33" s="12"/>
      <c r="P33" s="12"/>
      <c r="Q33" s="12"/>
      <c r="R33" s="12"/>
      <c r="S33" s="12"/>
      <c r="T33" s="12"/>
      <c r="U33" s="12"/>
      <c r="V33" s="12"/>
      <c r="W33" s="12"/>
    </row>
    <row r="34" spans="1:23" ht="15.75" x14ac:dyDescent="0.25">
      <c r="A34" s="21"/>
      <c r="B34" s="26"/>
      <c r="C34" s="21"/>
      <c r="D34" s="12"/>
      <c r="E34" s="12"/>
      <c r="F34" s="44"/>
      <c r="G34" s="44"/>
      <c r="H34" s="44"/>
      <c r="I34" s="44"/>
      <c r="J34" s="12"/>
      <c r="K34" s="12"/>
      <c r="L34" s="12"/>
      <c r="M34" s="12"/>
      <c r="N34" s="12"/>
      <c r="O34" s="12"/>
      <c r="P34" s="12"/>
      <c r="Q34" s="12"/>
      <c r="R34" s="12"/>
      <c r="S34" s="12"/>
      <c r="T34" s="12"/>
      <c r="U34" s="12"/>
      <c r="V34" s="12"/>
      <c r="W34" s="12"/>
    </row>
    <row r="35" spans="1:23" ht="15.75" x14ac:dyDescent="0.25">
      <c r="A35" s="21"/>
      <c r="B35" s="26"/>
      <c r="C35" s="21"/>
      <c r="D35" s="12"/>
      <c r="E35" s="12"/>
      <c r="F35" s="44"/>
      <c r="G35" s="44"/>
      <c r="H35" s="44"/>
      <c r="I35" s="44"/>
      <c r="J35" s="12"/>
      <c r="K35" s="12"/>
      <c r="L35" s="12"/>
      <c r="M35" s="12"/>
      <c r="N35" s="12"/>
      <c r="O35" s="12"/>
      <c r="P35" s="12"/>
      <c r="Q35" s="12"/>
      <c r="R35" s="12"/>
      <c r="S35" s="12"/>
      <c r="T35" s="12"/>
      <c r="U35" s="12"/>
      <c r="V35" s="12"/>
      <c r="W35" s="12"/>
    </row>
    <row r="36" spans="1:23" ht="15.75" x14ac:dyDescent="0.25">
      <c r="A36" s="21"/>
      <c r="B36" s="26"/>
      <c r="C36" s="21"/>
      <c r="D36" s="12"/>
      <c r="E36" s="12"/>
      <c r="F36" s="44"/>
      <c r="G36" s="44"/>
      <c r="H36" s="44"/>
      <c r="I36" s="44"/>
      <c r="J36" s="12"/>
      <c r="K36" s="12"/>
      <c r="L36" s="12"/>
      <c r="M36" s="12"/>
      <c r="N36" s="12"/>
      <c r="O36" s="12"/>
      <c r="P36" s="12"/>
      <c r="Q36" s="12"/>
      <c r="R36" s="12"/>
      <c r="S36" s="12"/>
      <c r="T36" s="12"/>
      <c r="U36" s="12"/>
      <c r="V36" s="12"/>
      <c r="W36" s="12"/>
    </row>
    <row r="37" spans="1:23" ht="15.75" x14ac:dyDescent="0.25">
      <c r="A37" s="21"/>
      <c r="B37" s="26"/>
      <c r="C37" s="21"/>
      <c r="D37" s="12"/>
      <c r="E37" s="12"/>
      <c r="F37" s="44"/>
      <c r="G37" s="44"/>
      <c r="H37" s="44"/>
      <c r="I37" s="44"/>
      <c r="J37" s="12"/>
      <c r="K37" s="12"/>
      <c r="L37" s="12"/>
      <c r="M37" s="12"/>
      <c r="N37" s="12"/>
      <c r="O37" s="12"/>
      <c r="P37" s="12"/>
      <c r="Q37" s="12"/>
      <c r="R37" s="12"/>
      <c r="S37" s="12"/>
      <c r="T37" s="12"/>
      <c r="U37" s="12"/>
      <c r="V37" s="12"/>
      <c r="W37" s="12"/>
    </row>
    <row r="38" spans="1:23" ht="15.75" x14ac:dyDescent="0.25">
      <c r="A38" s="21"/>
      <c r="B38" s="26"/>
      <c r="C38" s="21"/>
      <c r="D38" s="12"/>
      <c r="E38" s="12"/>
      <c r="F38" s="44"/>
      <c r="G38" s="44"/>
      <c r="H38" s="44"/>
      <c r="I38" s="44"/>
      <c r="J38" s="12"/>
      <c r="K38" s="12"/>
      <c r="L38" s="12"/>
      <c r="M38" s="12"/>
      <c r="N38" s="12"/>
      <c r="O38" s="12"/>
      <c r="P38" s="12"/>
      <c r="Q38" s="12"/>
      <c r="R38" s="12"/>
      <c r="S38" s="12"/>
      <c r="T38" s="12"/>
      <c r="U38" s="12"/>
      <c r="V38" s="12"/>
      <c r="W38" s="12"/>
    </row>
    <row r="39" spans="1:23" ht="15.75" x14ac:dyDescent="0.25">
      <c r="A39" s="21"/>
      <c r="B39" s="26"/>
      <c r="C39" s="21"/>
      <c r="D39" s="12"/>
      <c r="E39" s="12"/>
      <c r="F39" s="44"/>
      <c r="G39" s="44"/>
      <c r="H39" s="44"/>
      <c r="I39" s="44"/>
      <c r="J39" s="12"/>
      <c r="K39" s="12"/>
      <c r="L39" s="12"/>
      <c r="M39" s="12"/>
      <c r="N39" s="12"/>
      <c r="O39" s="12"/>
      <c r="P39" s="12"/>
      <c r="Q39" s="12"/>
      <c r="R39" s="12"/>
      <c r="S39" s="12"/>
      <c r="T39" s="12"/>
      <c r="U39" s="12"/>
      <c r="V39" s="12"/>
      <c r="W39" s="12"/>
    </row>
    <row r="40" spans="1:23" ht="15.75" x14ac:dyDescent="0.25">
      <c r="A40" s="21"/>
      <c r="B40" s="26"/>
      <c r="C40" s="21"/>
      <c r="D40" s="12"/>
      <c r="E40" s="12"/>
      <c r="F40" s="44"/>
      <c r="G40" s="44"/>
      <c r="H40" s="44"/>
      <c r="I40" s="44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2"/>
      <c r="U40" s="12"/>
      <c r="V40" s="12"/>
      <c r="W40" s="12"/>
    </row>
    <row r="41" spans="1:23" ht="15.75" x14ac:dyDescent="0.25">
      <c r="A41" s="21"/>
      <c r="B41" s="26"/>
      <c r="C41" s="21"/>
      <c r="D41" s="12"/>
      <c r="E41" s="12"/>
      <c r="F41" s="44"/>
      <c r="G41" s="44"/>
      <c r="H41" s="44"/>
      <c r="I41" s="44"/>
      <c r="J41" s="12"/>
      <c r="K41" s="12"/>
      <c r="L41" s="12"/>
      <c r="M41" s="12"/>
      <c r="N41" s="12"/>
      <c r="O41" s="12"/>
      <c r="P41" s="12"/>
      <c r="Q41" s="12"/>
      <c r="R41" s="12"/>
      <c r="S41" s="12"/>
      <c r="T41" s="12"/>
      <c r="U41" s="12"/>
      <c r="V41" s="12"/>
      <c r="W41" s="12"/>
    </row>
    <row r="42" spans="1:23" ht="15.75" x14ac:dyDescent="0.25">
      <c r="A42" s="21"/>
      <c r="B42" s="28"/>
      <c r="C42" s="21"/>
      <c r="D42" s="12"/>
      <c r="E42" s="12"/>
      <c r="F42" s="44"/>
      <c r="G42" s="44"/>
      <c r="H42" s="44"/>
      <c r="I42" s="44"/>
      <c r="J42" s="12"/>
      <c r="K42" s="12"/>
      <c r="L42" s="12"/>
      <c r="M42" s="12"/>
      <c r="N42" s="12"/>
      <c r="O42" s="12"/>
      <c r="P42" s="12"/>
      <c r="Q42" s="12"/>
      <c r="R42" s="12"/>
      <c r="S42" s="12"/>
      <c r="T42" s="12"/>
      <c r="U42" s="12"/>
      <c r="V42" s="12"/>
      <c r="W42" s="12"/>
    </row>
    <row r="43" spans="1:23" ht="15.75" x14ac:dyDescent="0.25">
      <c r="A43" s="21"/>
      <c r="B43" s="26"/>
      <c r="C43" s="21"/>
      <c r="D43" s="12"/>
      <c r="E43" s="12"/>
      <c r="F43" s="44"/>
      <c r="G43" s="44"/>
      <c r="H43" s="44"/>
      <c r="I43" s="44"/>
      <c r="J43" s="12"/>
      <c r="K43" s="12"/>
      <c r="L43" s="12"/>
      <c r="M43" s="12"/>
      <c r="N43" s="12"/>
      <c r="O43" s="12"/>
      <c r="P43" s="12"/>
      <c r="Q43" s="12"/>
      <c r="R43" s="12"/>
      <c r="S43" s="12"/>
      <c r="T43" s="12"/>
      <c r="U43" s="12"/>
      <c r="V43" s="12"/>
      <c r="W43" s="12"/>
    </row>
    <row r="44" spans="1:23" ht="15.75" x14ac:dyDescent="0.25">
      <c r="A44" s="21"/>
      <c r="B44" s="26"/>
      <c r="C44" s="21"/>
      <c r="D44" s="12"/>
      <c r="E44" s="12"/>
      <c r="F44" s="44"/>
      <c r="G44" s="44"/>
      <c r="H44" s="44"/>
      <c r="I44" s="44"/>
      <c r="J44" s="12"/>
      <c r="K44" s="12"/>
      <c r="L44" s="12"/>
      <c r="M44" s="12"/>
      <c r="N44" s="12"/>
      <c r="O44" s="12"/>
      <c r="P44" s="12"/>
      <c r="Q44" s="12"/>
      <c r="R44" s="12"/>
      <c r="S44" s="12"/>
      <c r="T44" s="12"/>
      <c r="U44" s="12"/>
      <c r="V44" s="12"/>
      <c r="W44" s="12"/>
    </row>
    <row r="45" spans="1:23" ht="15.75" x14ac:dyDescent="0.25">
      <c r="A45" s="21"/>
      <c r="B45" s="26"/>
      <c r="C45" s="21"/>
      <c r="D45" s="12"/>
      <c r="E45" s="12"/>
      <c r="F45" s="44"/>
      <c r="G45" s="44"/>
      <c r="H45" s="44"/>
      <c r="I45" s="44"/>
      <c r="J45" s="12"/>
      <c r="K45" s="12"/>
      <c r="L45" s="12"/>
      <c r="M45" s="12"/>
      <c r="N45" s="12"/>
      <c r="O45" s="12"/>
      <c r="P45" s="12"/>
      <c r="Q45" s="12"/>
      <c r="R45" s="12"/>
      <c r="S45" s="12"/>
      <c r="T45" s="12"/>
      <c r="U45" s="12"/>
      <c r="V45" s="12"/>
      <c r="W45" s="12"/>
    </row>
    <row r="46" spans="1:23" ht="15.75" x14ac:dyDescent="0.25">
      <c r="A46" s="21"/>
      <c r="B46" s="28"/>
      <c r="C46" s="21"/>
      <c r="D46" s="12"/>
      <c r="E46" s="12"/>
      <c r="F46" s="44"/>
      <c r="G46" s="44"/>
      <c r="H46" s="44"/>
      <c r="I46" s="44"/>
      <c r="J46" s="12"/>
      <c r="K46" s="12"/>
      <c r="L46" s="12"/>
      <c r="M46" s="12"/>
      <c r="N46" s="12"/>
      <c r="O46" s="12"/>
      <c r="P46" s="12"/>
      <c r="Q46" s="12"/>
      <c r="R46" s="12"/>
      <c r="S46" s="12"/>
      <c r="T46" s="12"/>
      <c r="U46" s="12"/>
      <c r="V46" s="12"/>
      <c r="W46" s="12"/>
    </row>
    <row r="47" spans="1:23" ht="15.75" x14ac:dyDescent="0.25">
      <c r="A47" s="21"/>
      <c r="B47" s="29"/>
      <c r="C47" s="21"/>
      <c r="D47" s="12"/>
      <c r="E47" s="12"/>
      <c r="F47" s="44"/>
      <c r="G47" s="44"/>
      <c r="H47" s="44"/>
      <c r="I47" s="44"/>
      <c r="J47" s="12"/>
      <c r="K47" s="12"/>
      <c r="L47" s="12"/>
      <c r="M47" s="12"/>
      <c r="N47" s="12"/>
      <c r="O47" s="12"/>
      <c r="P47" s="12"/>
      <c r="Q47" s="12"/>
      <c r="R47" s="12"/>
      <c r="S47" s="12"/>
      <c r="T47" s="12"/>
      <c r="U47" s="12"/>
      <c r="V47" s="12"/>
      <c r="W47" s="12"/>
    </row>
    <row r="48" spans="1:23" x14ac:dyDescent="0.2">
      <c r="D48" s="12"/>
      <c r="E48" s="12"/>
      <c r="F48" s="44"/>
      <c r="G48" s="44"/>
      <c r="H48" s="44"/>
      <c r="I48" s="44"/>
      <c r="J48" s="12"/>
      <c r="K48" s="12"/>
      <c r="L48" s="12"/>
      <c r="M48" s="12"/>
      <c r="N48" s="12"/>
      <c r="O48" s="12"/>
      <c r="P48" s="12"/>
      <c r="Q48" s="12"/>
      <c r="R48" s="12"/>
      <c r="S48" s="12"/>
      <c r="T48" s="12"/>
      <c r="U48" s="12"/>
      <c r="V48" s="12"/>
      <c r="W48" s="12"/>
    </row>
    <row r="49" spans="4:23" x14ac:dyDescent="0.2">
      <c r="D49" s="12"/>
      <c r="E49" s="12"/>
      <c r="F49" s="44"/>
      <c r="G49" s="44"/>
      <c r="H49" s="44"/>
      <c r="I49" s="44"/>
      <c r="J49" s="12"/>
      <c r="K49" s="12"/>
      <c r="L49" s="12"/>
      <c r="M49" s="12"/>
      <c r="N49" s="12"/>
      <c r="O49" s="12"/>
      <c r="P49" s="12"/>
      <c r="Q49" s="12"/>
      <c r="R49" s="12"/>
      <c r="S49" s="12"/>
      <c r="T49" s="12"/>
      <c r="U49" s="12"/>
      <c r="V49" s="12"/>
      <c r="W49" s="12"/>
    </row>
    <row r="50" spans="4:23" x14ac:dyDescent="0.2">
      <c r="D50" s="12"/>
      <c r="E50" s="12"/>
      <c r="F50" s="44"/>
      <c r="G50" s="44"/>
      <c r="H50" s="44"/>
      <c r="I50" s="44"/>
      <c r="J50" s="12"/>
      <c r="K50" s="12"/>
      <c r="L50" s="12"/>
      <c r="M50" s="12"/>
      <c r="N50" s="12"/>
      <c r="O50" s="12"/>
      <c r="P50" s="12"/>
      <c r="Q50" s="12"/>
      <c r="R50" s="12"/>
      <c r="S50" s="12"/>
      <c r="T50" s="12"/>
      <c r="U50" s="12"/>
      <c r="V50" s="12"/>
      <c r="W50" s="12"/>
    </row>
    <row r="51" spans="4:23" x14ac:dyDescent="0.2">
      <c r="D51" s="12"/>
      <c r="E51" s="12"/>
      <c r="F51" s="44"/>
      <c r="G51" s="44"/>
      <c r="H51" s="44"/>
      <c r="I51" s="44"/>
      <c r="J51" s="12"/>
      <c r="K51" s="12"/>
      <c r="L51" s="12"/>
      <c r="M51" s="12"/>
      <c r="N51" s="12"/>
      <c r="O51" s="12"/>
      <c r="P51" s="12"/>
      <c r="Q51" s="12"/>
      <c r="R51" s="12"/>
      <c r="S51" s="12"/>
      <c r="T51" s="12"/>
      <c r="U51" s="12"/>
      <c r="V51" s="12"/>
      <c r="W51" s="12"/>
    </row>
    <row r="52" spans="4:23" x14ac:dyDescent="0.2">
      <c r="D52" s="12"/>
      <c r="E52" s="12"/>
      <c r="F52" s="44"/>
      <c r="G52" s="44"/>
      <c r="H52" s="44"/>
      <c r="I52" s="44"/>
      <c r="J52" s="12"/>
      <c r="K52" s="12"/>
      <c r="L52" s="12"/>
      <c r="M52" s="12"/>
      <c r="N52" s="12"/>
      <c r="O52" s="12"/>
      <c r="P52" s="12"/>
      <c r="Q52" s="12"/>
      <c r="R52" s="12"/>
      <c r="S52" s="12"/>
      <c r="T52" s="12"/>
      <c r="U52" s="12"/>
      <c r="V52" s="12"/>
      <c r="W52" s="12"/>
    </row>
    <row r="53" spans="4:23" x14ac:dyDescent="0.2">
      <c r="D53" s="12"/>
      <c r="E53" s="12"/>
      <c r="F53" s="44"/>
      <c r="G53" s="44"/>
      <c r="H53" s="44"/>
      <c r="I53" s="44"/>
      <c r="J53" s="12"/>
      <c r="K53" s="12"/>
      <c r="L53" s="12"/>
      <c r="M53" s="12"/>
      <c r="N53" s="12"/>
      <c r="O53" s="12"/>
      <c r="P53" s="12"/>
      <c r="Q53" s="12"/>
      <c r="R53" s="12"/>
      <c r="S53" s="12"/>
      <c r="T53" s="12"/>
      <c r="U53" s="12"/>
      <c r="V53" s="12"/>
      <c r="W53" s="12"/>
    </row>
    <row r="54" spans="4:23" x14ac:dyDescent="0.2">
      <c r="D54" s="12"/>
      <c r="E54" s="12"/>
      <c r="F54" s="44"/>
      <c r="G54" s="44"/>
      <c r="H54" s="44"/>
      <c r="I54" s="44"/>
      <c r="J54" s="12"/>
      <c r="K54" s="12"/>
      <c r="L54" s="12"/>
      <c r="M54" s="12"/>
      <c r="N54" s="12"/>
      <c r="O54" s="12"/>
      <c r="P54" s="12"/>
      <c r="Q54" s="12"/>
      <c r="R54" s="12"/>
      <c r="S54" s="12"/>
      <c r="T54" s="12"/>
      <c r="U54" s="12"/>
      <c r="V54" s="12"/>
      <c r="W54" s="12"/>
    </row>
    <row r="55" spans="4:23" x14ac:dyDescent="0.2">
      <c r="D55" s="12"/>
      <c r="E55" s="12"/>
      <c r="F55" s="44"/>
      <c r="G55" s="44"/>
      <c r="H55" s="44"/>
      <c r="I55" s="44"/>
      <c r="J55" s="12"/>
      <c r="K55" s="12"/>
      <c r="L55" s="12"/>
      <c r="M55" s="12"/>
      <c r="N55" s="12"/>
      <c r="O55" s="12"/>
      <c r="P55" s="12"/>
      <c r="Q55" s="12"/>
      <c r="R55" s="12"/>
      <c r="S55" s="12"/>
      <c r="T55" s="12"/>
      <c r="U55" s="12"/>
      <c r="V55" s="12"/>
      <c r="W55" s="12"/>
    </row>
    <row r="56" spans="4:23" x14ac:dyDescent="0.2">
      <c r="D56" s="12"/>
      <c r="E56" s="12"/>
      <c r="F56" s="44"/>
      <c r="G56" s="44"/>
      <c r="H56" s="44"/>
      <c r="I56" s="44"/>
      <c r="J56" s="12"/>
      <c r="K56" s="12"/>
      <c r="L56" s="12"/>
      <c r="M56" s="12"/>
      <c r="N56" s="12"/>
      <c r="O56" s="12"/>
      <c r="P56" s="12"/>
      <c r="Q56" s="12"/>
      <c r="R56" s="12"/>
      <c r="S56" s="12"/>
      <c r="T56" s="12"/>
      <c r="U56" s="12"/>
      <c r="V56" s="12"/>
      <c r="W56" s="12"/>
    </row>
    <row r="57" spans="4:23" x14ac:dyDescent="0.2">
      <c r="D57" s="12"/>
      <c r="E57" s="12"/>
      <c r="F57" s="44"/>
      <c r="G57" s="44"/>
      <c r="H57" s="44"/>
      <c r="I57" s="44"/>
      <c r="J57" s="12"/>
      <c r="K57" s="12"/>
      <c r="L57" s="12"/>
      <c r="M57" s="12"/>
      <c r="N57" s="12"/>
      <c r="O57" s="12"/>
      <c r="P57" s="12"/>
      <c r="Q57" s="12"/>
      <c r="R57" s="12"/>
      <c r="S57" s="12"/>
      <c r="T57" s="12"/>
      <c r="U57" s="12"/>
      <c r="V57" s="12"/>
      <c r="W57" s="12"/>
    </row>
    <row r="58" spans="4:23" x14ac:dyDescent="0.2">
      <c r="D58" s="12"/>
      <c r="E58" s="12"/>
      <c r="F58" s="44"/>
      <c r="G58" s="44"/>
      <c r="H58" s="44"/>
      <c r="I58" s="44"/>
      <c r="J58" s="12"/>
      <c r="K58" s="12"/>
      <c r="L58" s="12"/>
      <c r="M58" s="12"/>
      <c r="N58" s="12"/>
      <c r="O58" s="12"/>
      <c r="P58" s="12"/>
      <c r="Q58" s="12"/>
      <c r="R58" s="12"/>
      <c r="S58" s="12"/>
      <c r="T58" s="12"/>
      <c r="U58" s="12"/>
      <c r="V58" s="12"/>
      <c r="W58" s="12"/>
    </row>
    <row r="59" spans="4:23" x14ac:dyDescent="0.2">
      <c r="D59" s="12"/>
      <c r="E59" s="12"/>
      <c r="F59" s="44"/>
      <c r="G59" s="44"/>
      <c r="H59" s="44"/>
      <c r="I59" s="44"/>
      <c r="J59" s="12"/>
      <c r="K59" s="12"/>
      <c r="L59" s="12"/>
      <c r="M59" s="12"/>
      <c r="N59" s="12"/>
      <c r="O59" s="12"/>
      <c r="P59" s="12"/>
      <c r="Q59" s="12"/>
      <c r="R59" s="12"/>
      <c r="S59" s="12"/>
      <c r="T59" s="12"/>
      <c r="U59" s="12"/>
      <c r="V59" s="12"/>
      <c r="W59" s="12"/>
    </row>
    <row r="60" spans="4:23" x14ac:dyDescent="0.2">
      <c r="D60" s="12"/>
      <c r="E60" s="12"/>
      <c r="F60" s="44"/>
      <c r="G60" s="44"/>
      <c r="H60" s="44"/>
      <c r="I60" s="44"/>
      <c r="J60" s="12"/>
      <c r="K60" s="12"/>
      <c r="L60" s="12"/>
      <c r="M60" s="12"/>
      <c r="N60" s="12"/>
      <c r="O60" s="12"/>
      <c r="P60" s="12"/>
      <c r="Q60" s="12"/>
      <c r="R60" s="12"/>
      <c r="S60" s="12"/>
      <c r="T60" s="12"/>
      <c r="U60" s="12"/>
      <c r="V60" s="12"/>
      <c r="W60" s="12"/>
    </row>
    <row r="61" spans="4:23" x14ac:dyDescent="0.2">
      <c r="D61" s="12"/>
      <c r="E61" s="12"/>
      <c r="F61" s="12"/>
      <c r="G61" s="12"/>
      <c r="H61" s="12"/>
      <c r="I61" s="12"/>
      <c r="J61" s="12"/>
      <c r="K61" s="12"/>
      <c r="L61" s="12"/>
      <c r="M61" s="12"/>
      <c r="N61" s="12"/>
      <c r="O61" s="12"/>
      <c r="P61" s="12"/>
      <c r="Q61" s="12"/>
      <c r="R61" s="12"/>
      <c r="S61" s="12"/>
      <c r="T61" s="12"/>
      <c r="U61" s="12"/>
      <c r="V61" s="12"/>
      <c r="W61" s="12"/>
    </row>
    <row r="62" spans="4:23" x14ac:dyDescent="0.2">
      <c r="D62" s="12"/>
      <c r="E62" s="12"/>
      <c r="F62" s="12"/>
      <c r="G62" s="12"/>
      <c r="H62" s="12"/>
      <c r="I62" s="12"/>
      <c r="J62" s="12"/>
      <c r="K62" s="12"/>
      <c r="L62" s="12"/>
      <c r="M62" s="12"/>
      <c r="N62" s="12"/>
      <c r="O62" s="12"/>
      <c r="P62" s="12"/>
      <c r="Q62" s="12"/>
      <c r="R62" s="12"/>
      <c r="S62" s="12"/>
      <c r="T62" s="12"/>
      <c r="U62" s="12"/>
      <c r="V62" s="12"/>
      <c r="W62" s="12"/>
    </row>
    <row r="63" spans="4:23" x14ac:dyDescent="0.2">
      <c r="D63" s="12"/>
      <c r="E63" s="12"/>
      <c r="F63" s="12"/>
      <c r="G63" s="12"/>
      <c r="H63" s="12"/>
      <c r="I63" s="12"/>
      <c r="J63" s="12"/>
      <c r="K63" s="12"/>
      <c r="L63" s="12"/>
      <c r="M63" s="12"/>
      <c r="N63" s="12"/>
      <c r="O63" s="12"/>
      <c r="P63" s="12"/>
      <c r="Q63" s="12"/>
      <c r="R63" s="12"/>
      <c r="S63" s="12"/>
      <c r="T63" s="12"/>
      <c r="U63" s="12"/>
      <c r="V63" s="12"/>
      <c r="W63" s="12"/>
    </row>
    <row r="64" spans="4:23" x14ac:dyDescent="0.2">
      <c r="D64" s="12"/>
      <c r="E64" s="12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  <c r="W64" s="12"/>
    </row>
    <row r="65" spans="4:23" x14ac:dyDescent="0.2">
      <c r="D65" s="12"/>
      <c r="E65" s="12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  <c r="W65" s="12"/>
    </row>
    <row r="66" spans="4:23" x14ac:dyDescent="0.2">
      <c r="D66" s="12"/>
      <c r="E66" s="12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  <c r="W66" s="12"/>
    </row>
    <row r="67" spans="4:23" x14ac:dyDescent="0.2">
      <c r="D67" s="12"/>
      <c r="E67" s="12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  <c r="W67" s="12"/>
    </row>
    <row r="68" spans="4:23" x14ac:dyDescent="0.2">
      <c r="D68" s="12"/>
      <c r="E68" s="12"/>
      <c r="F68" s="12"/>
      <c r="G68" s="12"/>
      <c r="H68" s="12"/>
      <c r="I68" s="12"/>
      <c r="J68" s="12"/>
      <c r="K68" s="12"/>
      <c r="L68" s="12"/>
      <c r="M68" s="12"/>
      <c r="N68" s="12"/>
      <c r="O68" s="12"/>
      <c r="P68" s="12"/>
      <c r="Q68" s="12"/>
      <c r="R68" s="12"/>
      <c r="S68" s="12"/>
      <c r="T68" s="12"/>
      <c r="U68" s="12"/>
      <c r="V68" s="12"/>
      <c r="W68" s="12"/>
    </row>
    <row r="69" spans="4:23" x14ac:dyDescent="0.2">
      <c r="D69" s="12"/>
      <c r="E69" s="12"/>
      <c r="F69" s="12"/>
      <c r="G69" s="12"/>
      <c r="H69" s="12"/>
      <c r="I69" s="12"/>
      <c r="J69" s="12"/>
      <c r="K69" s="12"/>
      <c r="L69" s="12"/>
      <c r="M69" s="12"/>
      <c r="N69" s="12"/>
      <c r="O69" s="12"/>
      <c r="P69" s="12"/>
      <c r="Q69" s="12"/>
      <c r="R69" s="12"/>
      <c r="S69" s="12"/>
      <c r="T69" s="12"/>
      <c r="U69" s="12"/>
      <c r="V69" s="12"/>
      <c r="W69" s="12"/>
    </row>
  </sheetData>
  <sheetProtection algorithmName="SHA-512" hashValue="0rPj005ueYRjzmGQtxrgswZhCYnX2LKTje9MSdowKstKQKZmx3fDlw+nG3yhaSjh6LUF74+j0yPGXcmqf70fIw==" saltValue="DeVLdVlgY5oaY2MJUqmWbw==" spinCount="100000" sheet="1" objects="1" scenarios="1" formatCells="0" formatColumns="0" formatRows="0" selectLockedCells="1"/>
  <mergeCells count="13">
    <mergeCell ref="A2:C2"/>
    <mergeCell ref="D3:M3"/>
    <mergeCell ref="X3:X5"/>
    <mergeCell ref="D1:R1"/>
    <mergeCell ref="N3:W3"/>
    <mergeCell ref="D4:F4"/>
    <mergeCell ref="J4:L4"/>
    <mergeCell ref="M4:M5"/>
    <mergeCell ref="N4:P4"/>
    <mergeCell ref="Q4:S4"/>
    <mergeCell ref="W4:W5"/>
    <mergeCell ref="G4:I4"/>
    <mergeCell ref="T4:V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План</vt:lpstr>
      <vt:lpstr>Остатки</vt:lpstr>
      <vt:lpstr>Потребность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Николай Васюков</cp:lastModifiedBy>
  <cp:lastPrinted>2025-12-11T06:44:05Z</cp:lastPrinted>
  <dcterms:created xsi:type="dcterms:W3CDTF">2025-12-17T18:48:27Z</dcterms:created>
  <dcterms:modified xsi:type="dcterms:W3CDTF">2025-12-17T18:48:27Z</dcterms:modified>
</cp:coreProperties>
</file>