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ВРВ\для ЛПУ\"/>
    </mc:Choice>
  </mc:AlternateContent>
  <xr:revisionPtr revIDLastSave="0" documentId="8_{C0D74016-9411-4D73-8774-2CC008BBF2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ВПЧ" sheetId="1" r:id="rId1"/>
    <sheet name="рото" sheetId="3" r:id="rId2"/>
    <sheet name="ветр.о.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" l="1"/>
  <c r="B8" i="1"/>
  <c r="D8" i="1"/>
  <c r="D6" i="5"/>
  <c r="H6" i="5" l="1"/>
  <c r="G6" i="5"/>
  <c r="E6" i="5"/>
  <c r="B6" i="5"/>
  <c r="L8" i="3"/>
  <c r="I8" i="3"/>
  <c r="G9" i="3"/>
  <c r="G11" i="3"/>
  <c r="G10" i="3"/>
  <c r="E8" i="3"/>
  <c r="D8" i="3"/>
  <c r="C8" i="3"/>
  <c r="B8" i="3"/>
  <c r="F8" i="1"/>
  <c r="P8" i="1" s="1"/>
  <c r="E8" i="1"/>
  <c r="C8" i="1"/>
  <c r="I6" i="5" l="1"/>
  <c r="F6" i="5"/>
  <c r="G8" i="3"/>
</calcChain>
</file>

<file path=xl/sharedStrings.xml><?xml version="1.0" encoding="utf-8"?>
<sst xmlns="http://schemas.openxmlformats.org/spreadsheetml/2006/main" count="95" uniqueCount="64">
  <si>
    <t>Отчет об итогах проведения иммунизации против ВПЧ инфекции в _______________________________ в 2025г.</t>
  </si>
  <si>
    <t>Группа риска (девочки в возрасте 9 лет- 14 лет 11 мес 29 дней)</t>
  </si>
  <si>
    <t xml:space="preserve">Завершение плана 2024 г. </t>
  </si>
  <si>
    <t>План 2025 г подлежащих детей, чел.</t>
  </si>
  <si>
    <t xml:space="preserve">Привито детей </t>
  </si>
  <si>
    <t>Получено вакцины в 2025 году, доз всего</t>
  </si>
  <si>
    <t>Израсходовано вакцины</t>
  </si>
  <si>
    <t>Остаток вакцины</t>
  </si>
  <si>
    <t>Не привито</t>
  </si>
  <si>
    <t xml:space="preserve">Количество подлежащих детей, чел. </t>
  </si>
  <si>
    <t>Привито детей (вакциной Гардасил)</t>
  </si>
  <si>
    <t>V1</t>
  </si>
  <si>
    <t>V2</t>
  </si>
  <si>
    <t>Гардасил</t>
  </si>
  <si>
    <t>Церварикс</t>
  </si>
  <si>
    <t>Всего</t>
  </si>
  <si>
    <t>в т.ч. мед.отводы</t>
  </si>
  <si>
    <t>в т.ч. отказы</t>
  </si>
  <si>
    <t>Всего:</t>
  </si>
  <si>
    <t>проживающие в многодетных семьях</t>
  </si>
  <si>
    <t>проживающие в воспитательных учреждениях для детей,лишившихся родителей или оставшиеся без их попечения, а также дети, нуждающиеся в помощи и защите государства</t>
  </si>
  <si>
    <t>в т.ч.находящиеся в социально опасном положении и/или проживающих в семьях, находящихся в социально опасном положении</t>
  </si>
  <si>
    <t xml:space="preserve">плановая иммунизация </t>
  </si>
  <si>
    <t>ФИО, возраст</t>
  </si>
  <si>
    <t xml:space="preserve">Причина отсутсвия вакцинации </t>
  </si>
  <si>
    <t>Дата постановки V1</t>
  </si>
  <si>
    <t>Привито</t>
  </si>
  <si>
    <t>Мед.отводы</t>
  </si>
  <si>
    <t>Отказы</t>
  </si>
  <si>
    <t>Группа риска</t>
  </si>
  <si>
    <t>План подлежащих детей, чел.</t>
  </si>
  <si>
    <t>Привито детей</t>
  </si>
  <si>
    <t>V3</t>
  </si>
  <si>
    <t>дети из многодетных семей, где есть дети посещающие ДОУ</t>
  </si>
  <si>
    <t>Плановая иммунизация детей в возрасте 6 нед – 32 недели (5% от количества состоящих на учете)</t>
  </si>
  <si>
    <t>Срок постановки V2</t>
  </si>
  <si>
    <t>в т.ч. –дети недоношенные с гестационным сроком не менее 25 недель/низкой массой тела</t>
  </si>
  <si>
    <t>Отчет об итогах проведения иммунизации против ротавирусной инфекции в _______________________________ в 2025г.</t>
  </si>
  <si>
    <t>Срок постановки V3</t>
  </si>
  <si>
    <t>Получено вакцины в 2024 (3й квартал) и 2025 году.</t>
  </si>
  <si>
    <t>% Выполнения</t>
  </si>
  <si>
    <t>% выполнения</t>
  </si>
  <si>
    <t xml:space="preserve">% исполнения </t>
  </si>
  <si>
    <t>Медотвод</t>
  </si>
  <si>
    <t>Отказ</t>
  </si>
  <si>
    <t>ВСЕГО</t>
  </si>
  <si>
    <t>Группа риска - дети, ранее не привитые, не болевшие ветряной оспой</t>
  </si>
  <si>
    <t>Получено вакцины в 2025 году</t>
  </si>
  <si>
    <t>Отчет об итогах проведения иммунизации против ветряной оспы в _________________________ в 2025г.</t>
  </si>
  <si>
    <t xml:space="preserve"> в т.ч с диагнозом Сахарный диабет</t>
  </si>
  <si>
    <t>в т.ч. с диагнозом Миодистрофия Дюшенна</t>
  </si>
  <si>
    <t>Подлежало вакцинации в 2025 г</t>
  </si>
  <si>
    <t>в т.ч. с другими хроническими заболеваниями из группы риска</t>
  </si>
  <si>
    <t>** При незавершенной вакцинации, прикрепить пофамильный список с указанием постановки 1й аппликации и срок постановки 2й аппликации по примеру:</t>
  </si>
  <si>
    <t xml:space="preserve">* Все привитые сверх плана также указываются в отчете. </t>
  </si>
  <si>
    <t>И.И.И., 11 лет</t>
  </si>
  <si>
    <t>мед.отвод</t>
  </si>
  <si>
    <t>** При незавершенной вакцинации, прикрепить пофамильный список с указанием постановки 1й аппликации и срок постановки 2й, и 3й аппликации по примеру:</t>
  </si>
  <si>
    <t>И.И.И., 6 мес</t>
  </si>
  <si>
    <t>(медицинская организация)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</si>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</sst>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Protection="1"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" fillId="0" borderId="14" xfId="0" applyFont="1" applyBorder="1" applyAlignment="1" applyProtection="1">
      <alignment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Protection="1">
      <protection locked="0"/>
    </xf>
    <xf numFmtId="0" fontId="1" fillId="0" borderId="26" xfId="0" applyFont="1" applyBorder="1" applyProtection="1"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Protection="1">
      <protection locked="0"/>
    </xf>
    <xf numFmtId="14" fontId="1" fillId="0" borderId="2" xfId="0" applyNumberFormat="1" applyFont="1" applyBorder="1" applyProtection="1">
      <protection locked="0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2" xfId="0" applyFont="1" applyBorder="1" applyProtection="1"/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14" fontId="3" fillId="0" borderId="2" xfId="0" applyNumberFormat="1" applyFont="1" applyBorder="1" applyAlignment="1" applyProtection="1">
      <alignment wrapText="1"/>
      <protection locked="0"/>
    </xf>
    <xf numFmtId="14" fontId="3" fillId="0" borderId="2" xfId="0" applyNumberFormat="1" applyFont="1" applyBorder="1" applyProtection="1">
      <protection locked="0"/>
    </xf>
    <xf numFmtId="14" fontId="2" fillId="0" borderId="2" xfId="0" applyNumberFormat="1" applyFont="1" applyBorder="1" applyProtection="1">
      <protection locked="0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Protection="1"/>
    <xf numFmtId="0" fontId="1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38" xfId="0" applyFont="1" applyBorder="1" applyAlignment="1" applyProtection="1">
      <alignment horizontal="right"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Protection="1"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164" fontId="0" fillId="0" borderId="2" xfId="0" applyNumberFormat="1" applyBorder="1" applyProtection="1"/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26"/>
  <sheetViews>
    <sheetView tabSelected="1" topLeftCell="A2" workbookViewId="0">
      <selection activeCell="G8" sqref="G8"/>
    </sheetView>
  </sheetViews>
  <sheetFormatPr defaultRowHeight="15" x14ac:dyDescent="0.25"/>
  <cols>
    <col min="1" max="1" width="30.28515625" style="1" customWidth="1"/>
    <col min="2" max="2" width="18.85546875" style="1" customWidth="1"/>
    <col min="3" max="3" width="17.7109375" style="1" customWidth="1"/>
    <col min="4" max="4" width="14" style="1" customWidth="1"/>
    <col min="5" max="6" width="9.140625" style="1"/>
    <col min="7" max="13" width="11.5703125" style="1" customWidth="1"/>
    <col min="14" max="15" width="9.140625" style="1"/>
    <col min="16" max="16" width="12.7109375" style="1" customWidth="1"/>
    <col min="17" max="16384" width="9.140625" style="1"/>
  </cols>
  <sheetData>
    <row r="1" spans="1:16" x14ac:dyDescent="0.25">
      <c r="N1" s="56"/>
      <c r="O1" s="56"/>
    </row>
    <row r="2" spans="1:16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6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6" ht="15.75" thickBot="1" x14ac:dyDescent="0.3">
      <c r="A4" s="2"/>
      <c r="B4" s="2"/>
      <c r="C4" s="2"/>
      <c r="D4" s="2"/>
      <c r="E4" s="2"/>
      <c r="F4" s="2"/>
      <c r="G4" s="2"/>
      <c r="H4" s="3" t="s">
        <v>59</v>
      </c>
      <c r="I4" s="3"/>
      <c r="J4" s="2"/>
      <c r="K4" s="2"/>
      <c r="L4" s="2"/>
      <c r="M4" s="2"/>
      <c r="N4" s="2"/>
      <c r="O4" s="2"/>
    </row>
    <row r="5" spans="1:16" ht="50.25" customHeight="1" x14ac:dyDescent="0.25">
      <c r="A5" s="58" t="s">
        <v>1</v>
      </c>
      <c r="B5" s="51" t="s">
        <v>2</v>
      </c>
      <c r="C5" s="51"/>
      <c r="D5" s="61" t="s">
        <v>3</v>
      </c>
      <c r="E5" s="64" t="s">
        <v>4</v>
      </c>
      <c r="F5" s="64"/>
      <c r="G5" s="51" t="s">
        <v>5</v>
      </c>
      <c r="H5" s="51"/>
      <c r="I5" s="51" t="s">
        <v>6</v>
      </c>
      <c r="J5" s="51"/>
      <c r="K5" s="51" t="s">
        <v>7</v>
      </c>
      <c r="L5" s="51"/>
      <c r="M5" s="51" t="s">
        <v>8</v>
      </c>
      <c r="N5" s="51"/>
      <c r="O5" s="65"/>
      <c r="P5" s="53" t="s">
        <v>40</v>
      </c>
    </row>
    <row r="6" spans="1:16" ht="24" customHeight="1" x14ac:dyDescent="0.25">
      <c r="A6" s="59"/>
      <c r="B6" s="51" t="s">
        <v>9</v>
      </c>
      <c r="C6" s="51" t="s">
        <v>10</v>
      </c>
      <c r="D6" s="62"/>
      <c r="E6" s="51" t="s">
        <v>11</v>
      </c>
      <c r="F6" s="51" t="s">
        <v>12</v>
      </c>
      <c r="G6" s="51" t="s">
        <v>13</v>
      </c>
      <c r="H6" s="51" t="s">
        <v>14</v>
      </c>
      <c r="I6" s="51" t="s">
        <v>13</v>
      </c>
      <c r="J6" s="51" t="s">
        <v>14</v>
      </c>
      <c r="K6" s="51" t="s">
        <v>13</v>
      </c>
      <c r="L6" s="51" t="s">
        <v>14</v>
      </c>
      <c r="M6" s="52" t="s">
        <v>15</v>
      </c>
      <c r="N6" s="51" t="s">
        <v>16</v>
      </c>
      <c r="O6" s="65" t="s">
        <v>17</v>
      </c>
      <c r="P6" s="53"/>
    </row>
    <row r="7" spans="1:16" ht="20.25" customHeight="1" thickBot="1" x14ac:dyDescent="0.3">
      <c r="A7" s="60"/>
      <c r="B7" s="51"/>
      <c r="C7" s="51"/>
      <c r="D7" s="63"/>
      <c r="E7" s="52"/>
      <c r="F7" s="52"/>
      <c r="G7" s="51"/>
      <c r="H7" s="51"/>
      <c r="I7" s="51"/>
      <c r="J7" s="51"/>
      <c r="K7" s="51"/>
      <c r="L7" s="51"/>
      <c r="M7" s="54"/>
      <c r="N7" s="52"/>
      <c r="O7" s="66"/>
      <c r="P7" s="53"/>
    </row>
    <row r="8" spans="1:16" ht="20.25" customHeight="1" thickBot="1" x14ac:dyDescent="0.3">
      <c r="A8" s="4" t="s">
        <v>18</v>
      </c>
      <c r="B8" s="25">
        <f>B11+B12+B10+B9</f>
        <v>0</v>
      </c>
      <c r="C8" s="25">
        <f t="shared" ref="C8" si="0">C11+C12+C10+C9</f>
        <v>0</v>
      </c>
      <c r="D8" s="25">
        <f>D11+D12+D10+D9</f>
        <v>0</v>
      </c>
      <c r="E8" s="26">
        <f t="shared" ref="E8:F8" si="1">E11+E12+E10+E9</f>
        <v>0</v>
      </c>
      <c r="F8" s="26">
        <f t="shared" si="1"/>
        <v>0</v>
      </c>
      <c r="G8" s="6"/>
      <c r="H8" s="7"/>
      <c r="I8" s="7"/>
      <c r="J8" s="5"/>
      <c r="K8" s="5"/>
      <c r="L8" s="5"/>
      <c r="M8" s="27">
        <f>N8+O8</f>
        <v>0</v>
      </c>
      <c r="N8" s="5"/>
      <c r="O8" s="8"/>
      <c r="P8" s="28" t="e">
        <f>(F8+C8)/(D8+B8)*100</f>
        <v>#DIV/0!</v>
      </c>
    </row>
    <row r="9" spans="1:16" ht="45" customHeight="1" x14ac:dyDescent="0.25">
      <c r="A9" s="10" t="s">
        <v>19</v>
      </c>
      <c r="B9" s="11"/>
      <c r="C9" s="11"/>
      <c r="D9" s="6"/>
      <c r="E9" s="6"/>
      <c r="F9" s="6"/>
      <c r="G9" s="12"/>
      <c r="H9" s="13"/>
      <c r="I9" s="13"/>
      <c r="J9" s="13"/>
      <c r="K9" s="13"/>
      <c r="L9" s="13"/>
      <c r="M9" s="12"/>
      <c r="N9" s="6"/>
      <c r="O9" s="14"/>
      <c r="P9" s="9"/>
    </row>
    <row r="10" spans="1:16" ht="128.25" customHeight="1" x14ac:dyDescent="0.25">
      <c r="A10" s="15" t="s">
        <v>20</v>
      </c>
      <c r="B10" s="16"/>
      <c r="C10" s="16"/>
      <c r="D10" s="17"/>
      <c r="E10" s="17"/>
      <c r="F10" s="17"/>
      <c r="G10" s="6"/>
      <c r="H10" s="6"/>
      <c r="I10" s="6"/>
      <c r="J10" s="6"/>
      <c r="K10" s="6"/>
      <c r="L10" s="6"/>
      <c r="M10" s="12"/>
      <c r="N10" s="17"/>
      <c r="O10" s="18"/>
      <c r="P10" s="9"/>
    </row>
    <row r="11" spans="1:16" ht="105" customHeight="1" x14ac:dyDescent="0.25">
      <c r="A11" s="15" t="s">
        <v>21</v>
      </c>
      <c r="B11" s="15"/>
      <c r="C11" s="15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9"/>
      <c r="P11" s="9"/>
    </row>
    <row r="12" spans="1:16" ht="18.75" customHeight="1" x14ac:dyDescent="0.25">
      <c r="A12" s="9" t="s">
        <v>22</v>
      </c>
      <c r="B12" s="9"/>
      <c r="C12" s="9"/>
      <c r="D12" s="9"/>
      <c r="E12" s="9"/>
      <c r="F12" s="9"/>
      <c r="G12" s="9"/>
      <c r="H12" s="9"/>
      <c r="I12" s="9"/>
      <c r="J12" s="12"/>
      <c r="K12" s="12"/>
      <c r="L12" s="9"/>
      <c r="M12" s="9"/>
      <c r="N12" s="9"/>
      <c r="O12" s="19"/>
      <c r="P12" s="9"/>
    </row>
    <row r="13" spans="1:16" ht="18.75" customHeight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1"/>
      <c r="K13" s="21"/>
      <c r="L13" s="22"/>
      <c r="M13" s="22"/>
      <c r="N13" s="22"/>
      <c r="O13" s="22"/>
      <c r="P13" s="22"/>
    </row>
    <row r="14" spans="1:16" ht="15.75" x14ac:dyDescent="0.25">
      <c r="A14" s="67" t="s">
        <v>54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23"/>
      <c r="M14" s="23"/>
      <c r="N14" s="23"/>
      <c r="O14" s="23"/>
      <c r="P14" s="23"/>
    </row>
    <row r="15" spans="1:16" ht="15.75" x14ac:dyDescent="0.25">
      <c r="A15" s="55" t="s">
        <v>53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23"/>
      <c r="M15" s="23"/>
      <c r="N15" s="23"/>
      <c r="O15" s="23"/>
      <c r="P15" s="23"/>
    </row>
    <row r="16" spans="1:16" ht="28.5" customHeight="1" x14ac:dyDescent="0.25">
      <c r="A16" s="9" t="s">
        <v>23</v>
      </c>
      <c r="B16" s="10" t="s">
        <v>24</v>
      </c>
      <c r="C16" s="10" t="s">
        <v>25</v>
      </c>
      <c r="D16" s="10" t="s">
        <v>35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ht="15.75" x14ac:dyDescent="0.25">
      <c r="A17" s="9" t="s">
        <v>55</v>
      </c>
      <c r="B17" s="9" t="s">
        <v>56</v>
      </c>
      <c r="C17" s="24">
        <v>45860</v>
      </c>
      <c r="D17" s="24">
        <v>46013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ht="15.75" x14ac:dyDescent="0.25">
      <c r="A18" s="9"/>
      <c r="B18" s="9"/>
      <c r="C18" s="9"/>
      <c r="D18" s="9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ht="15.75" x14ac:dyDescent="0.25">
      <c r="A19" s="9"/>
      <c r="B19" s="9"/>
      <c r="C19" s="9"/>
      <c r="D19" s="9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ht="15.75" x14ac:dyDescent="0.25">
      <c r="A20" s="9"/>
      <c r="B20" s="9"/>
      <c r="C20" s="9"/>
      <c r="D20" s="9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ht="15.75" x14ac:dyDescent="0.25">
      <c r="A21" s="9"/>
      <c r="B21" s="9"/>
      <c r="C21" s="9"/>
      <c r="D21" s="9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3" spans="1:16" x14ac:dyDescent="0.25">
      <c r="A23" s="1" t="s">
        <v>60</v>
      </c>
    </row>
    <row r="24" spans="1:16" x14ac:dyDescent="0.25">
      <c r="A24" s="1" t="s">
        <v>61</v>
      </c>
    </row>
    <row r="25" spans="1:16" x14ac:dyDescent="0.25">
      <c r="A25" s="1" t="s">
        <v>62</v>
      </c>
    </row>
    <row r="26" spans="1:16" x14ac:dyDescent="0.25">
      <c r="A26" s="1" t="s">
        <v>63</v>
      </c>
    </row>
  </sheetData>
  <sheetProtection algorithmName="SHA-512" hashValue="gX+aRoGEbjcCpeYnVLfd+NU5Ppdl8mnYz3O/7eLM+uPbjTgKdE2sVoBlNicFVWh04nW59cuxd8WtPGJ/xs+vBQ==" saltValue="Pt7MBCGbc5exopPUQJEXbA==" spinCount="100000" sheet="1" objects="1" scenarios="1" formatCells="0" formatColumns="0" formatRows="0" selectLockedCells="1"/>
  <mergeCells count="26">
    <mergeCell ref="A15:K15"/>
    <mergeCell ref="N1:O1"/>
    <mergeCell ref="A2:O3"/>
    <mergeCell ref="A5:A7"/>
    <mergeCell ref="B5:C5"/>
    <mergeCell ref="D5:D7"/>
    <mergeCell ref="E5:F5"/>
    <mergeCell ref="G5:H5"/>
    <mergeCell ref="I5:J5"/>
    <mergeCell ref="K5:L5"/>
    <mergeCell ref="M5:O5"/>
    <mergeCell ref="O6:O7"/>
    <mergeCell ref="A14:K14"/>
    <mergeCell ref="B6:B7"/>
    <mergeCell ref="C6:C7"/>
    <mergeCell ref="E6:E7"/>
    <mergeCell ref="F6:F7"/>
    <mergeCell ref="G6:G7"/>
    <mergeCell ref="H6:H7"/>
    <mergeCell ref="P5:P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Q23"/>
  <sheetViews>
    <sheetView topLeftCell="A2" workbookViewId="0">
      <selection activeCell="F8" sqref="F8"/>
    </sheetView>
  </sheetViews>
  <sheetFormatPr defaultRowHeight="15" x14ac:dyDescent="0.25"/>
  <cols>
    <col min="1" max="1" width="30.28515625" style="1" customWidth="1"/>
    <col min="2" max="2" width="14" style="1" customWidth="1"/>
    <col min="3" max="3" width="10.85546875" style="1" customWidth="1"/>
    <col min="4" max="4" width="9.140625" style="1"/>
    <col min="5" max="5" width="10.28515625" style="1" customWidth="1"/>
    <col min="6" max="6" width="13.5703125" style="1" customWidth="1"/>
    <col min="7" max="7" width="11.140625" style="1" customWidth="1"/>
    <col min="8" max="9" width="11.7109375" style="1" customWidth="1"/>
    <col min="10" max="10" width="9.85546875" style="1" customWidth="1"/>
    <col min="11" max="11" width="9.140625" style="1"/>
    <col min="12" max="12" width="13.5703125" style="1" customWidth="1"/>
    <col min="13" max="15" width="9.140625" style="1"/>
    <col min="16" max="16" width="18.85546875" style="1" customWidth="1"/>
    <col min="17" max="17" width="17.7109375" style="1" customWidth="1"/>
    <col min="18" max="16384" width="9.140625" style="1"/>
  </cols>
  <sheetData>
    <row r="1" spans="1:17" x14ac:dyDescent="0.25">
      <c r="J1" s="56"/>
      <c r="K1" s="56"/>
    </row>
    <row r="2" spans="1:17" ht="15.75" x14ac:dyDescent="0.25">
      <c r="A2" s="74" t="s">
        <v>37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23"/>
    </row>
    <row r="3" spans="1:17" ht="15.75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23"/>
    </row>
    <row r="4" spans="1:17" ht="16.5" thickBot="1" x14ac:dyDescent="0.3">
      <c r="A4" s="29"/>
      <c r="B4" s="29"/>
      <c r="C4" s="29"/>
      <c r="D4" s="29"/>
      <c r="E4" s="29"/>
      <c r="F4" s="29"/>
      <c r="G4" s="3" t="s">
        <v>59</v>
      </c>
      <c r="H4" s="3"/>
      <c r="I4" s="29"/>
      <c r="J4" s="29"/>
      <c r="K4" s="29"/>
      <c r="L4" s="23"/>
    </row>
    <row r="5" spans="1:17" ht="41.25" customHeight="1" x14ac:dyDescent="0.25">
      <c r="A5" s="75" t="s">
        <v>29</v>
      </c>
      <c r="B5" s="64" t="s">
        <v>30</v>
      </c>
      <c r="C5" s="64" t="s">
        <v>31</v>
      </c>
      <c r="D5" s="64"/>
      <c r="E5" s="64"/>
      <c r="F5" s="78" t="s">
        <v>39</v>
      </c>
      <c r="G5" s="78" t="s">
        <v>6</v>
      </c>
      <c r="H5" s="78" t="s">
        <v>7</v>
      </c>
      <c r="I5" s="82" t="s">
        <v>8</v>
      </c>
      <c r="J5" s="83"/>
      <c r="K5" s="83"/>
      <c r="L5" s="68" t="s">
        <v>41</v>
      </c>
      <c r="P5" s="30"/>
      <c r="Q5" s="30"/>
    </row>
    <row r="6" spans="1:17" ht="21.75" customHeight="1" x14ac:dyDescent="0.25">
      <c r="A6" s="76"/>
      <c r="B6" s="51"/>
      <c r="C6" s="51" t="s">
        <v>11</v>
      </c>
      <c r="D6" s="51" t="s">
        <v>12</v>
      </c>
      <c r="E6" s="51" t="s">
        <v>32</v>
      </c>
      <c r="F6" s="79"/>
      <c r="G6" s="79"/>
      <c r="H6" s="80"/>
      <c r="I6" s="51" t="s">
        <v>15</v>
      </c>
      <c r="J6" s="62" t="s">
        <v>27</v>
      </c>
      <c r="K6" s="65" t="s">
        <v>28</v>
      </c>
      <c r="L6" s="69"/>
      <c r="P6" s="30"/>
      <c r="Q6" s="30"/>
    </row>
    <row r="7" spans="1:17" ht="28.5" customHeight="1" thickBot="1" x14ac:dyDescent="0.3">
      <c r="A7" s="77"/>
      <c r="B7" s="71"/>
      <c r="C7" s="71"/>
      <c r="D7" s="71"/>
      <c r="E7" s="71"/>
      <c r="F7" s="54"/>
      <c r="G7" s="54"/>
      <c r="H7" s="81"/>
      <c r="I7" s="71"/>
      <c r="J7" s="72"/>
      <c r="K7" s="73"/>
      <c r="L7" s="70"/>
      <c r="P7" s="30"/>
      <c r="Q7" s="30"/>
    </row>
    <row r="8" spans="1:17" ht="20.25" customHeight="1" x14ac:dyDescent="0.25">
      <c r="A8" s="31" t="s">
        <v>18</v>
      </c>
      <c r="B8" s="36">
        <f>B9+B10+B11</f>
        <v>0</v>
      </c>
      <c r="C8" s="36">
        <f t="shared" ref="C8:E8" si="0">C9+C10+C11</f>
        <v>0</v>
      </c>
      <c r="D8" s="36">
        <f t="shared" si="0"/>
        <v>0</v>
      </c>
      <c r="E8" s="36">
        <f t="shared" si="0"/>
        <v>0</v>
      </c>
      <c r="F8" s="6"/>
      <c r="G8" s="36">
        <f>G9+G10+G11</f>
        <v>0</v>
      </c>
      <c r="H8" s="6"/>
      <c r="I8" s="36">
        <f>J8+K8</f>
        <v>0</v>
      </c>
      <c r="J8" s="6"/>
      <c r="K8" s="32"/>
      <c r="L8" s="37" t="e">
        <f>E8/B8*100</f>
        <v>#DIV/0!</v>
      </c>
    </row>
    <row r="9" spans="1:17" ht="76.5" customHeight="1" x14ac:dyDescent="0.25">
      <c r="A9" s="15" t="s">
        <v>36</v>
      </c>
      <c r="B9" s="12"/>
      <c r="C9" s="12"/>
      <c r="D9" s="12"/>
      <c r="E9" s="12"/>
      <c r="F9" s="12"/>
      <c r="G9" s="38">
        <f>C9+D9+E9</f>
        <v>0</v>
      </c>
      <c r="H9" s="12"/>
      <c r="I9" s="12"/>
      <c r="J9" s="12"/>
      <c r="K9" s="19"/>
      <c r="L9" s="9"/>
    </row>
    <row r="10" spans="1:17" ht="76.5" customHeight="1" x14ac:dyDescent="0.25">
      <c r="A10" s="15" t="s">
        <v>33</v>
      </c>
      <c r="B10" s="12"/>
      <c r="C10" s="12"/>
      <c r="D10" s="12"/>
      <c r="E10" s="12"/>
      <c r="F10" s="12"/>
      <c r="G10" s="38">
        <f t="shared" ref="G10:G11" si="1">C10+D10+E10</f>
        <v>0</v>
      </c>
      <c r="H10" s="12"/>
      <c r="I10" s="12"/>
      <c r="J10" s="12"/>
      <c r="K10" s="19"/>
      <c r="L10" s="9"/>
    </row>
    <row r="11" spans="1:17" ht="63" x14ac:dyDescent="0.25">
      <c r="A11" s="10" t="s">
        <v>34</v>
      </c>
      <c r="B11" s="9"/>
      <c r="C11" s="9"/>
      <c r="D11" s="9"/>
      <c r="E11" s="9"/>
      <c r="F11" s="9"/>
      <c r="G11" s="38">
        <f t="shared" si="1"/>
        <v>0</v>
      </c>
      <c r="H11" s="9"/>
      <c r="I11" s="9"/>
      <c r="J11" s="9"/>
      <c r="K11" s="19"/>
      <c r="L11" s="9"/>
    </row>
    <row r="12" spans="1:17" ht="31.5" customHeight="1" x14ac:dyDescent="0.25">
      <c r="A12" s="55" t="s">
        <v>54</v>
      </c>
      <c r="B12" s="55"/>
      <c r="C12" s="55"/>
      <c r="D12" s="55"/>
      <c r="E12" s="55"/>
      <c r="F12" s="55"/>
      <c r="G12" s="55"/>
      <c r="H12" s="22"/>
      <c r="I12" s="22"/>
      <c r="J12" s="22"/>
      <c r="K12" s="22"/>
      <c r="L12" s="22"/>
    </row>
    <row r="13" spans="1:17" ht="15.75" x14ac:dyDescent="0.25">
      <c r="A13" s="23" t="s">
        <v>57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7" ht="47.25" x14ac:dyDescent="0.25">
      <c r="A14" s="9" t="s">
        <v>23</v>
      </c>
      <c r="B14" s="10" t="s">
        <v>24</v>
      </c>
      <c r="C14" s="10" t="s">
        <v>25</v>
      </c>
      <c r="D14" s="10" t="s">
        <v>35</v>
      </c>
      <c r="E14" s="10" t="s">
        <v>38</v>
      </c>
      <c r="F14" s="23"/>
      <c r="G14" s="23"/>
      <c r="H14" s="23"/>
      <c r="I14" s="23"/>
      <c r="J14" s="23"/>
      <c r="K14" s="23"/>
      <c r="L14" s="23"/>
    </row>
    <row r="15" spans="1:17" ht="15.75" x14ac:dyDescent="0.25">
      <c r="A15" s="9" t="s">
        <v>58</v>
      </c>
      <c r="B15" s="9" t="s">
        <v>56</v>
      </c>
      <c r="C15" s="33">
        <v>45860</v>
      </c>
      <c r="D15" s="34">
        <v>45922</v>
      </c>
      <c r="E15" s="35">
        <v>46013</v>
      </c>
      <c r="F15" s="23"/>
      <c r="G15" s="23"/>
      <c r="H15" s="23"/>
      <c r="I15" s="23"/>
      <c r="J15" s="23"/>
      <c r="K15" s="23"/>
      <c r="L15" s="23"/>
    </row>
    <row r="16" spans="1:17" ht="15.75" x14ac:dyDescent="0.25">
      <c r="A16" s="9"/>
      <c r="B16" s="9"/>
      <c r="C16" s="9"/>
      <c r="D16" s="9"/>
      <c r="E16" s="9"/>
      <c r="F16" s="23"/>
      <c r="G16" s="23"/>
      <c r="H16" s="23"/>
      <c r="I16" s="23"/>
      <c r="J16" s="23"/>
      <c r="K16" s="23"/>
      <c r="L16" s="23"/>
    </row>
    <row r="17" spans="1:12" ht="15.75" x14ac:dyDescent="0.25">
      <c r="A17" s="9"/>
      <c r="B17" s="9"/>
      <c r="C17" s="9"/>
      <c r="D17" s="9"/>
      <c r="E17" s="9"/>
      <c r="F17" s="23"/>
      <c r="G17" s="23"/>
      <c r="H17" s="23"/>
      <c r="I17" s="23"/>
      <c r="J17" s="23"/>
      <c r="K17" s="23"/>
      <c r="L17" s="23"/>
    </row>
    <row r="18" spans="1:12" ht="15.75" x14ac:dyDescent="0.25">
      <c r="A18" s="9"/>
      <c r="B18" s="9"/>
      <c r="C18" s="9"/>
      <c r="D18" s="9"/>
      <c r="E18" s="9"/>
      <c r="F18" s="23"/>
      <c r="G18" s="23"/>
      <c r="H18" s="23"/>
      <c r="I18" s="23"/>
      <c r="J18" s="23"/>
      <c r="K18" s="23"/>
      <c r="L18" s="23"/>
    </row>
    <row r="20" spans="1:12" x14ac:dyDescent="0.25">
      <c r="A20" s="1" t="s">
        <v>60</v>
      </c>
    </row>
    <row r="21" spans="1:12" x14ac:dyDescent="0.25">
      <c r="A21" s="1" t="s">
        <v>61</v>
      </c>
    </row>
    <row r="22" spans="1:12" x14ac:dyDescent="0.25">
      <c r="A22" s="1" t="s">
        <v>62</v>
      </c>
    </row>
    <row r="23" spans="1:12" x14ac:dyDescent="0.25">
      <c r="A23" s="1" t="s">
        <v>63</v>
      </c>
    </row>
  </sheetData>
  <sheetProtection algorithmName="SHA-512" hashValue="Dt5p39KsjAzW9lefzuld7zxthlLIq0ZZAUv3ktpLFdzWz6B4/Wb8oyl8Zm+ymRL1F/jdxxDs+niA7B9Cd+NfIQ==" saltValue="v6otl8r5817zVeTAjnhuMg==" spinCount="100000" sheet="1" objects="1" scenarios="1" formatCells="0" formatColumns="0" formatRows="0" selectLockedCells="1"/>
  <mergeCells count="17">
    <mergeCell ref="J1:K1"/>
    <mergeCell ref="A2:K3"/>
    <mergeCell ref="A5:A7"/>
    <mergeCell ref="B5:B7"/>
    <mergeCell ref="C5:E5"/>
    <mergeCell ref="F5:F7"/>
    <mergeCell ref="G5:G7"/>
    <mergeCell ref="H5:H7"/>
    <mergeCell ref="C6:C7"/>
    <mergeCell ref="I5:K5"/>
    <mergeCell ref="I6:I7"/>
    <mergeCell ref="A12:G12"/>
    <mergeCell ref="L5:L7"/>
    <mergeCell ref="D6:D7"/>
    <mergeCell ref="E6:E7"/>
    <mergeCell ref="J6:J7"/>
    <mergeCell ref="K6:K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I14"/>
  <sheetViews>
    <sheetView workbookViewId="0">
      <selection activeCell="M17" sqref="M17"/>
    </sheetView>
  </sheetViews>
  <sheetFormatPr defaultRowHeight="15" x14ac:dyDescent="0.25"/>
  <cols>
    <col min="1" max="1" width="27" style="1" customWidth="1"/>
    <col min="2" max="2" width="13.7109375" style="1" customWidth="1"/>
    <col min="3" max="3" width="13" style="1" customWidth="1"/>
    <col min="4" max="4" width="8.85546875" style="1" customWidth="1"/>
    <col min="5" max="5" width="10.140625" style="1" customWidth="1"/>
    <col min="6" max="6" width="12.85546875" style="1" customWidth="1"/>
    <col min="7" max="7" width="10.5703125" style="1" customWidth="1"/>
    <col min="8" max="16384" width="9.140625" style="1"/>
  </cols>
  <sheetData>
    <row r="1" spans="1:9" x14ac:dyDescent="0.25">
      <c r="E1" s="39"/>
      <c r="F1" s="39"/>
    </row>
    <row r="2" spans="1:9" ht="29.25" customHeight="1" x14ac:dyDescent="0.25">
      <c r="A2" s="84" t="s">
        <v>48</v>
      </c>
      <c r="B2" s="84"/>
      <c r="C2" s="84"/>
      <c r="D2" s="84"/>
      <c r="E2" s="84"/>
      <c r="F2" s="84"/>
      <c r="G2" s="84"/>
      <c r="H2" s="84"/>
      <c r="I2" s="84"/>
    </row>
    <row r="3" spans="1:9" ht="15.75" customHeight="1" thickBot="1" x14ac:dyDescent="0.3">
      <c r="F3" s="3" t="s">
        <v>59</v>
      </c>
      <c r="G3" s="3"/>
      <c r="H3" s="40"/>
    </row>
    <row r="4" spans="1:9" ht="31.5" customHeight="1" x14ac:dyDescent="0.25">
      <c r="A4" s="85" t="s">
        <v>46</v>
      </c>
      <c r="B4" s="51" t="s">
        <v>51</v>
      </c>
      <c r="C4" s="52" t="s">
        <v>47</v>
      </c>
      <c r="D4" s="51" t="s">
        <v>26</v>
      </c>
      <c r="E4" s="51"/>
      <c r="F4" s="89" t="s">
        <v>8</v>
      </c>
      <c r="G4" s="89"/>
      <c r="H4" s="89"/>
      <c r="I4" s="87" t="s">
        <v>42</v>
      </c>
    </row>
    <row r="5" spans="1:9" ht="16.5" thickBot="1" x14ac:dyDescent="0.3">
      <c r="A5" s="86"/>
      <c r="B5" s="51"/>
      <c r="C5" s="88"/>
      <c r="D5" s="12" t="s">
        <v>11</v>
      </c>
      <c r="E5" s="12" t="s">
        <v>12</v>
      </c>
      <c r="F5" s="12" t="s">
        <v>15</v>
      </c>
      <c r="G5" s="41" t="s">
        <v>43</v>
      </c>
      <c r="H5" s="41" t="s">
        <v>44</v>
      </c>
      <c r="I5" s="87"/>
    </row>
    <row r="6" spans="1:9" ht="15.75" x14ac:dyDescent="0.25">
      <c r="A6" s="42" t="s">
        <v>45</v>
      </c>
      <c r="B6" s="48">
        <f>SUM(B7:B9)</f>
        <v>0</v>
      </c>
      <c r="C6" s="43"/>
      <c r="D6" s="48">
        <f>SUM(D7:D9)</f>
        <v>0</v>
      </c>
      <c r="E6" s="48">
        <f>SUM(E7:E9)</f>
        <v>0</v>
      </c>
      <c r="F6" s="49">
        <f>G6+H6</f>
        <v>0</v>
      </c>
      <c r="G6" s="38">
        <f>SUM(G7:G9)</f>
        <v>0</v>
      </c>
      <c r="H6" s="38">
        <f>SUM(H7:H9)</f>
        <v>0</v>
      </c>
      <c r="I6" s="50" t="e">
        <f>E6/B6*100</f>
        <v>#DIV/0!</v>
      </c>
    </row>
    <row r="7" spans="1:9" ht="49.5" customHeight="1" x14ac:dyDescent="0.25">
      <c r="A7" s="15" t="s">
        <v>50</v>
      </c>
      <c r="B7" s="12"/>
      <c r="C7" s="45"/>
      <c r="D7" s="45"/>
      <c r="E7" s="45"/>
      <c r="F7" s="45"/>
      <c r="G7" s="46"/>
      <c r="H7" s="46"/>
      <c r="I7" s="44"/>
    </row>
    <row r="8" spans="1:9" ht="31.5" x14ac:dyDescent="0.25">
      <c r="A8" s="15" t="s">
        <v>49</v>
      </c>
      <c r="B8" s="12"/>
      <c r="C8" s="45"/>
      <c r="D8" s="45"/>
      <c r="E8" s="45"/>
      <c r="F8" s="45"/>
      <c r="G8" s="46"/>
      <c r="H8" s="46"/>
      <c r="I8" s="44"/>
    </row>
    <row r="9" spans="1:9" ht="63" x14ac:dyDescent="0.25">
      <c r="A9" s="15" t="s">
        <v>52</v>
      </c>
      <c r="B9" s="12"/>
      <c r="C9" s="45"/>
      <c r="D9" s="45"/>
      <c r="E9" s="45"/>
      <c r="F9" s="45"/>
      <c r="G9" s="46"/>
      <c r="H9" s="46"/>
      <c r="I9" s="44"/>
    </row>
    <row r="10" spans="1:9" ht="15.75" x14ac:dyDescent="0.25">
      <c r="A10" s="47"/>
    </row>
    <row r="11" spans="1:9" x14ac:dyDescent="0.25">
      <c r="A11" s="1" t="s">
        <v>60</v>
      </c>
    </row>
    <row r="12" spans="1:9" x14ac:dyDescent="0.25">
      <c r="A12" s="1" t="s">
        <v>61</v>
      </c>
    </row>
    <row r="13" spans="1:9" x14ac:dyDescent="0.25">
      <c r="A13" s="1" t="s">
        <v>62</v>
      </c>
    </row>
    <row r="14" spans="1:9" x14ac:dyDescent="0.25">
      <c r="A14" s="1" t="s">
        <v>63</v>
      </c>
    </row>
  </sheetData>
  <sheetProtection algorithmName="SHA-512" hashValue="1S4nwomWdqdBfkwtP/HdTjVXEyYYxYO9orNeqbt/6iJwajZvT0bVtW6INfYnnPO0q9LCENnyuY4dA33pq4qgEw==" saltValue="grJpDlaqMg59DQi/i44nyQ==" spinCount="100000" sheet="1" objects="1" scenarios="1" formatCells="0" formatColumns="0" formatRows="0" selectLockedCells="1"/>
  <mergeCells count="7">
    <mergeCell ref="A2:I2"/>
    <mergeCell ref="A4:A5"/>
    <mergeCell ref="B4:B5"/>
    <mergeCell ref="I4:I5"/>
    <mergeCell ref="C4:C5"/>
    <mergeCell ref="F4:H4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ВПЧ</vt:lpstr>
      <vt:lpstr>рото</vt:lpstr>
      <vt:lpstr>ветр.о.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Николай Васюков</cp:lastModifiedBy>
  <dcterms:created xsi:type="dcterms:W3CDTF">2025-11-12T09:48:55Z</dcterms:created>
  <dcterms:modified xsi:type="dcterms:W3CDTF">2025-11-20T17:42:20Z</dcterms:modified>
</cp:coreProperties>
</file>